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elnichanu_ln\Desktop\РАБОЧАЯ ЛИЛИЯ\РЕГИСТР\Тексты НПА от исполнителей\Администрация города\2023\05\11\09-108-59\"/>
    </mc:Choice>
  </mc:AlternateContent>
  <bookViews>
    <workbookView xWindow="0" yWindow="0" windowWidth="25200" windowHeight="11550"/>
  </bookViews>
  <sheets>
    <sheet name="мероприятия" sheetId="4" r:id="rId1"/>
    <sheet name="Лист1" sheetId="3" state="hidden" r:id="rId2"/>
  </sheets>
  <calcPr calcId="162913"/>
</workbook>
</file>

<file path=xl/calcChain.xml><?xml version="1.0" encoding="utf-8"?>
<calcChain xmlns="http://schemas.openxmlformats.org/spreadsheetml/2006/main">
  <c r="D72" i="4" l="1"/>
  <c r="E73" i="4"/>
  <c r="F73" i="4"/>
  <c r="G73" i="4"/>
  <c r="H73" i="4"/>
  <c r="I73" i="4"/>
  <c r="J73" i="4"/>
  <c r="K73" i="4"/>
  <c r="D73" i="4"/>
  <c r="C78" i="4"/>
  <c r="C79" i="4"/>
  <c r="E78" i="4"/>
  <c r="F78" i="4"/>
  <c r="G78" i="4"/>
  <c r="H78" i="4"/>
  <c r="I78" i="4"/>
  <c r="J78" i="4"/>
  <c r="K78" i="4"/>
  <c r="D78" i="4"/>
  <c r="E69" i="4"/>
  <c r="F69" i="4"/>
  <c r="G69" i="4"/>
  <c r="H69" i="4"/>
  <c r="I69" i="4"/>
  <c r="J69" i="4"/>
  <c r="K69" i="4"/>
  <c r="E68" i="4"/>
  <c r="F68" i="4"/>
  <c r="G68" i="4"/>
  <c r="H68" i="4"/>
  <c r="I68" i="4"/>
  <c r="J68" i="4"/>
  <c r="K68" i="4"/>
  <c r="D69" i="4"/>
  <c r="D68" i="4"/>
  <c r="E64" i="4"/>
  <c r="F64" i="4"/>
  <c r="G64" i="4"/>
  <c r="C64" i="4" s="1"/>
  <c r="H64" i="4"/>
  <c r="I64" i="4"/>
  <c r="J64" i="4"/>
  <c r="K64" i="4"/>
  <c r="E62" i="4"/>
  <c r="F62" i="4"/>
  <c r="G62" i="4"/>
  <c r="H62" i="4"/>
  <c r="C62" i="4" s="1"/>
  <c r="I62" i="4"/>
  <c r="J62" i="4"/>
  <c r="K62" i="4"/>
  <c r="E59" i="4"/>
  <c r="F59" i="4"/>
  <c r="G59" i="4"/>
  <c r="H59" i="4"/>
  <c r="I59" i="4"/>
  <c r="J59" i="4"/>
  <c r="K59" i="4"/>
  <c r="C59" i="4"/>
  <c r="C60" i="4"/>
  <c r="C61" i="4"/>
  <c r="C65" i="4"/>
  <c r="C66" i="4"/>
  <c r="C63" i="4"/>
  <c r="D64" i="4"/>
  <c r="D62" i="4"/>
  <c r="F61" i="4"/>
  <c r="E61" i="4"/>
  <c r="D61" i="4"/>
  <c r="F60" i="4"/>
  <c r="E60" i="4"/>
  <c r="D60" i="4"/>
  <c r="D59" i="4" s="1"/>
  <c r="G35" i="4"/>
  <c r="H35" i="4"/>
  <c r="I35" i="4"/>
  <c r="J35" i="4"/>
  <c r="K35" i="4"/>
  <c r="E36" i="4"/>
  <c r="F36" i="4"/>
  <c r="G36" i="4"/>
  <c r="H36" i="4"/>
  <c r="I36" i="4"/>
  <c r="J36" i="4"/>
  <c r="K36" i="4"/>
  <c r="D36" i="4"/>
  <c r="C33" i="4"/>
  <c r="E33" i="4"/>
  <c r="F33" i="4"/>
  <c r="G33" i="4"/>
  <c r="H33" i="4"/>
  <c r="I33" i="4"/>
  <c r="J33" i="4"/>
  <c r="K33" i="4"/>
  <c r="D33" i="4"/>
  <c r="C34" i="4"/>
  <c r="C41" i="4" l="1"/>
  <c r="K43" i="4" l="1"/>
  <c r="J43" i="4" s="1"/>
  <c r="I43" i="4" s="1"/>
  <c r="H43" i="4" s="1"/>
  <c r="G43" i="4" s="1"/>
  <c r="F43" i="4" s="1"/>
  <c r="E43" i="4" s="1"/>
  <c r="D43" i="4" s="1"/>
  <c r="C43" i="4" s="1"/>
  <c r="C51" i="4" l="1"/>
  <c r="E18" i="4"/>
  <c r="E17" i="4" s="1"/>
  <c r="F18" i="4"/>
  <c r="F17" i="4" s="1"/>
  <c r="G18" i="4"/>
  <c r="H18" i="4"/>
  <c r="H17" i="4" s="1"/>
  <c r="I18" i="4"/>
  <c r="I17" i="4" s="1"/>
  <c r="J18" i="4"/>
  <c r="J17" i="4" s="1"/>
  <c r="K18" i="4"/>
  <c r="K17" i="4" s="1"/>
  <c r="D18" i="4"/>
  <c r="D17" i="4" s="1"/>
  <c r="G29" i="4"/>
  <c r="H29" i="4"/>
  <c r="I29" i="4"/>
  <c r="J29" i="4"/>
  <c r="K29" i="4"/>
  <c r="G27" i="4"/>
  <c r="H27" i="4"/>
  <c r="I27" i="4"/>
  <c r="J27" i="4"/>
  <c r="K27" i="4"/>
  <c r="E29" i="4"/>
  <c r="F29" i="4"/>
  <c r="D29" i="4"/>
  <c r="C30" i="4"/>
  <c r="F27" i="4"/>
  <c r="G17" i="4" l="1"/>
  <c r="C17" i="4" s="1"/>
  <c r="C18" i="4"/>
  <c r="C29" i="4"/>
  <c r="D49" i="4"/>
  <c r="E49" i="4"/>
  <c r="F49" i="4"/>
  <c r="G49" i="4"/>
  <c r="H49" i="4"/>
  <c r="I49" i="4"/>
  <c r="J49" i="4"/>
  <c r="K49" i="4"/>
  <c r="D55" i="4"/>
  <c r="E55" i="4"/>
  <c r="F55" i="4"/>
  <c r="G55" i="4"/>
  <c r="H55" i="4"/>
  <c r="I55" i="4"/>
  <c r="J55" i="4"/>
  <c r="K55" i="4"/>
  <c r="D86" i="4" l="1"/>
  <c r="E86" i="4"/>
  <c r="F86" i="4"/>
  <c r="G86" i="4"/>
  <c r="H86" i="4"/>
  <c r="I86" i="4"/>
  <c r="J86" i="4"/>
  <c r="K86" i="4"/>
  <c r="C56" i="4"/>
  <c r="C54" i="4"/>
  <c r="C52" i="4"/>
  <c r="C55" i="4"/>
  <c r="C40" i="4" l="1"/>
  <c r="E27" i="4"/>
  <c r="D27" i="4"/>
  <c r="C28" i="4"/>
  <c r="C27" i="4" l="1"/>
  <c r="D97" i="4"/>
  <c r="E97" i="4"/>
  <c r="E96" i="4" s="1"/>
  <c r="F97" i="4"/>
  <c r="F96" i="4" s="1"/>
  <c r="G97" i="4"/>
  <c r="G96" i="4" s="1"/>
  <c r="H97" i="4"/>
  <c r="H96" i="4" s="1"/>
  <c r="I97" i="4"/>
  <c r="I96" i="4" s="1"/>
  <c r="J97" i="4"/>
  <c r="J96" i="4" s="1"/>
  <c r="K97" i="4"/>
  <c r="K96" i="4" s="1"/>
  <c r="C97" i="4" l="1"/>
  <c r="D96" i="4"/>
  <c r="C96" i="4" s="1"/>
  <c r="D83" i="4"/>
  <c r="E83" i="4"/>
  <c r="F83" i="4"/>
  <c r="G83" i="4"/>
  <c r="H83" i="4"/>
  <c r="I83" i="4"/>
  <c r="J83" i="4"/>
  <c r="K83" i="4"/>
  <c r="D80" i="4"/>
  <c r="D76" i="4"/>
  <c r="E76" i="4"/>
  <c r="F76" i="4"/>
  <c r="G76" i="4"/>
  <c r="H76" i="4"/>
  <c r="I76" i="4"/>
  <c r="J76" i="4"/>
  <c r="K76" i="4"/>
  <c r="D74" i="4"/>
  <c r="E74" i="4"/>
  <c r="E72" i="4" s="1"/>
  <c r="F74" i="4"/>
  <c r="F72" i="4" s="1"/>
  <c r="G74" i="4"/>
  <c r="G72" i="4" s="1"/>
  <c r="H74" i="4"/>
  <c r="H72" i="4" s="1"/>
  <c r="I74" i="4"/>
  <c r="I72" i="4" s="1"/>
  <c r="J74" i="4"/>
  <c r="J72" i="4" s="1"/>
  <c r="K74" i="4"/>
  <c r="K72" i="4" s="1"/>
  <c r="D87" i="4"/>
  <c r="C75" i="4"/>
  <c r="C77" i="4"/>
  <c r="C81" i="4"/>
  <c r="C84" i="4"/>
  <c r="D53" i="4"/>
  <c r="E53" i="4"/>
  <c r="F53" i="4"/>
  <c r="G53" i="4"/>
  <c r="H53" i="4"/>
  <c r="I53" i="4"/>
  <c r="J53" i="4"/>
  <c r="K53" i="4"/>
  <c r="D50" i="4"/>
  <c r="E50" i="4"/>
  <c r="F50" i="4"/>
  <c r="G50" i="4"/>
  <c r="H50" i="4"/>
  <c r="I50" i="4"/>
  <c r="J50" i="4"/>
  <c r="K50" i="4"/>
  <c r="D48" i="4"/>
  <c r="E48" i="4"/>
  <c r="F48" i="4"/>
  <c r="G48" i="4"/>
  <c r="H48" i="4"/>
  <c r="I48" i="4"/>
  <c r="J48" i="4"/>
  <c r="K48" i="4"/>
  <c r="D31" i="4"/>
  <c r="D35" i="4" s="1"/>
  <c r="E31" i="4"/>
  <c r="E35" i="4" s="1"/>
  <c r="D25" i="4"/>
  <c r="E25" i="4"/>
  <c r="F25" i="4"/>
  <c r="G25" i="4"/>
  <c r="H25" i="4"/>
  <c r="I25" i="4"/>
  <c r="J25" i="4"/>
  <c r="K25" i="4"/>
  <c r="D23" i="4"/>
  <c r="E23" i="4"/>
  <c r="F23" i="4"/>
  <c r="G23" i="4"/>
  <c r="H23" i="4"/>
  <c r="I23" i="4"/>
  <c r="J23" i="4"/>
  <c r="K23" i="4"/>
  <c r="D21" i="4"/>
  <c r="E21" i="4"/>
  <c r="F21" i="4"/>
  <c r="G21" i="4"/>
  <c r="H21" i="4"/>
  <c r="I21" i="4"/>
  <c r="J21" i="4"/>
  <c r="K21" i="4"/>
  <c r="D19" i="4"/>
  <c r="E19" i="4"/>
  <c r="F19" i="4"/>
  <c r="G19" i="4"/>
  <c r="H19" i="4"/>
  <c r="I19" i="4"/>
  <c r="J19" i="4"/>
  <c r="K19" i="4"/>
  <c r="D39" i="4"/>
  <c r="D42" i="4" s="1"/>
  <c r="E39" i="4"/>
  <c r="E42" i="4" s="1"/>
  <c r="F39" i="4"/>
  <c r="F42" i="4" s="1"/>
  <c r="G39" i="4"/>
  <c r="G42" i="4" s="1"/>
  <c r="H39" i="4"/>
  <c r="H42" i="4" s="1"/>
  <c r="I39" i="4"/>
  <c r="I42" i="4" s="1"/>
  <c r="J39" i="4"/>
  <c r="J42" i="4" s="1"/>
  <c r="K39" i="4"/>
  <c r="K42" i="4" s="1"/>
  <c r="D44" i="4"/>
  <c r="D91" i="4" s="1"/>
  <c r="E44" i="4"/>
  <c r="E91" i="4" s="1"/>
  <c r="E95" i="4" s="1"/>
  <c r="F44" i="4"/>
  <c r="F91" i="4" s="1"/>
  <c r="F95" i="4" s="1"/>
  <c r="G44" i="4"/>
  <c r="G91" i="4" s="1"/>
  <c r="H44" i="4"/>
  <c r="H91" i="4" s="1"/>
  <c r="H95" i="4" s="1"/>
  <c r="I44" i="4"/>
  <c r="I91" i="4" s="1"/>
  <c r="I95" i="4" s="1"/>
  <c r="J44" i="4"/>
  <c r="J91" i="4" s="1"/>
  <c r="J95" i="4" s="1"/>
  <c r="K44" i="4"/>
  <c r="K91" i="4" s="1"/>
  <c r="K95" i="4" s="1"/>
  <c r="C20" i="4"/>
  <c r="C22" i="4"/>
  <c r="C24" i="4"/>
  <c r="C26" i="4"/>
  <c r="C91" i="4" l="1"/>
  <c r="C42" i="4"/>
  <c r="D95" i="4"/>
  <c r="C36" i="4"/>
  <c r="G31" i="4"/>
  <c r="K31" i="4"/>
  <c r="H31" i="4"/>
  <c r="F31" i="4"/>
  <c r="F35" i="4" s="1"/>
  <c r="I31" i="4"/>
  <c r="I47" i="4"/>
  <c r="C49" i="4"/>
  <c r="H47" i="4"/>
  <c r="D47" i="4"/>
  <c r="E47" i="4"/>
  <c r="K47" i="4"/>
  <c r="K89" i="4"/>
  <c r="K93" i="4" s="1"/>
  <c r="G47" i="4"/>
  <c r="G89" i="4"/>
  <c r="G93" i="4" s="1"/>
  <c r="C86" i="4"/>
  <c r="J47" i="4"/>
  <c r="J89" i="4"/>
  <c r="J93" i="4" s="1"/>
  <c r="F47" i="4"/>
  <c r="F89" i="4"/>
  <c r="F93" i="4" s="1"/>
  <c r="C53" i="4"/>
  <c r="D85" i="4"/>
  <c r="C32" i="4"/>
  <c r="C74" i="4"/>
  <c r="G95" i="4"/>
  <c r="J31" i="4"/>
  <c r="C39" i="4"/>
  <c r="C76" i="4"/>
  <c r="C25" i="4"/>
  <c r="C73" i="4"/>
  <c r="C83" i="4"/>
  <c r="C50" i="4"/>
  <c r="C48" i="4"/>
  <c r="C44" i="4"/>
  <c r="C95" i="4" l="1"/>
  <c r="C31" i="4"/>
  <c r="E89" i="4"/>
  <c r="E93" i="4" s="1"/>
  <c r="D89" i="4"/>
  <c r="C68" i="4"/>
  <c r="I89" i="4"/>
  <c r="I93" i="4" s="1"/>
  <c r="H89" i="4"/>
  <c r="H93" i="4" s="1"/>
  <c r="C72" i="4"/>
  <c r="C47" i="4"/>
  <c r="D93" i="4" l="1"/>
  <c r="C93" i="4" s="1"/>
  <c r="C89" i="4"/>
  <c r="E87" i="4"/>
  <c r="E80" i="4" l="1"/>
  <c r="E85" i="4" s="1"/>
  <c r="F87" i="4"/>
  <c r="F80" i="4" l="1"/>
  <c r="F85" i="4" s="1"/>
  <c r="G82" i="4"/>
  <c r="G87" i="4" s="1"/>
  <c r="G80" i="4" l="1"/>
  <c r="G85" i="4" s="1"/>
  <c r="H82" i="4"/>
  <c r="H87" i="4" s="1"/>
  <c r="H80" i="4" l="1"/>
  <c r="H85" i="4" s="1"/>
  <c r="I82" i="4"/>
  <c r="I87" i="4" s="1"/>
  <c r="I80" i="4" l="1"/>
  <c r="I85" i="4" s="1"/>
  <c r="J82" i="4"/>
  <c r="J87" i="4" s="1"/>
  <c r="J80" i="4" l="1"/>
  <c r="J85" i="4" s="1"/>
  <c r="K82" i="4"/>
  <c r="K87" i="4" s="1"/>
  <c r="C87" i="4" s="1"/>
  <c r="K80" i="4" l="1"/>
  <c r="K85" i="4" s="1"/>
  <c r="C85" i="4" s="1"/>
  <c r="C82" i="4"/>
  <c r="K58" i="4"/>
  <c r="J58" i="4"/>
  <c r="I58" i="4"/>
  <c r="H58" i="4"/>
  <c r="G58" i="4"/>
  <c r="G90" i="4" s="1"/>
  <c r="F58" i="4"/>
  <c r="E58" i="4"/>
  <c r="D58" i="4"/>
  <c r="D90" i="4" s="1"/>
  <c r="C21" i="4"/>
  <c r="F67" i="4" l="1"/>
  <c r="F90" i="4"/>
  <c r="F94" i="4" s="1"/>
  <c r="F92" i="4" s="1"/>
  <c r="J67" i="4"/>
  <c r="J90" i="4"/>
  <c r="C58" i="4"/>
  <c r="G67" i="4"/>
  <c r="K67" i="4"/>
  <c r="K90" i="4"/>
  <c r="D67" i="4"/>
  <c r="H90" i="4"/>
  <c r="H67" i="4"/>
  <c r="E90" i="4"/>
  <c r="E67" i="4"/>
  <c r="I67" i="4"/>
  <c r="I90" i="4"/>
  <c r="I57" i="4"/>
  <c r="J57" i="4"/>
  <c r="K57" i="4"/>
  <c r="E57" i="4"/>
  <c r="F57" i="4"/>
  <c r="G57" i="4"/>
  <c r="H57" i="4"/>
  <c r="C80" i="4"/>
  <c r="C19" i="4"/>
  <c r="C23" i="4"/>
  <c r="D57" i="4"/>
  <c r="K88" i="4" l="1"/>
  <c r="C90" i="4"/>
  <c r="F88" i="4"/>
  <c r="H94" i="4"/>
  <c r="H92" i="4" s="1"/>
  <c r="G94" i="4"/>
  <c r="G92" i="4" s="1"/>
  <c r="J94" i="4"/>
  <c r="J92" i="4" s="1"/>
  <c r="E94" i="4"/>
  <c r="E92" i="4" s="1"/>
  <c r="I94" i="4"/>
  <c r="I92" i="4" s="1"/>
  <c r="K94" i="4"/>
  <c r="K92" i="4" s="1"/>
  <c r="K102" i="4" s="1"/>
  <c r="D94" i="4"/>
  <c r="D88" i="4"/>
  <c r="H88" i="4"/>
  <c r="I88" i="4"/>
  <c r="D99" i="4"/>
  <c r="G88" i="4"/>
  <c r="E88" i="4"/>
  <c r="D100" i="4"/>
  <c r="J88" i="4"/>
  <c r="C69" i="4"/>
  <c r="C67" i="4"/>
  <c r="G100" i="4"/>
  <c r="E100" i="4"/>
  <c r="K100" i="4"/>
  <c r="I100" i="4"/>
  <c r="F100" i="4"/>
  <c r="J100" i="4"/>
  <c r="H100" i="4"/>
  <c r="J99" i="4"/>
  <c r="C57" i="4"/>
  <c r="I99" i="4"/>
  <c r="H99" i="4"/>
  <c r="K99" i="4"/>
  <c r="F99" i="4"/>
  <c r="E99" i="4"/>
  <c r="F102" i="4"/>
  <c r="G99" i="4"/>
  <c r="D92" i="4" l="1"/>
  <c r="C92" i="4" s="1"/>
  <c r="C94" i="4"/>
  <c r="J102" i="4"/>
  <c r="I102" i="4"/>
  <c r="D101" i="4"/>
  <c r="G102" i="4"/>
  <c r="C99" i="4"/>
  <c r="C88" i="4"/>
  <c r="F101" i="4"/>
  <c r="K101" i="4"/>
  <c r="E101" i="4"/>
  <c r="K98" i="4"/>
  <c r="J101" i="4"/>
  <c r="H101" i="4"/>
  <c r="E98" i="4"/>
  <c r="E102" i="4"/>
  <c r="H98" i="4"/>
  <c r="H102" i="4"/>
  <c r="G101" i="4"/>
  <c r="I101" i="4"/>
  <c r="J98" i="4"/>
  <c r="D98" i="4"/>
  <c r="F98" i="4"/>
  <c r="I98" i="4"/>
  <c r="G98" i="4"/>
  <c r="C35" i="4"/>
  <c r="D102" i="4" l="1"/>
  <c r="C100" i="4"/>
  <c r="C101" i="4" s="1"/>
  <c r="C98" i="4"/>
  <c r="C102" i="4" l="1"/>
</calcChain>
</file>

<file path=xl/sharedStrings.xml><?xml version="1.0" encoding="utf-8"?>
<sst xmlns="http://schemas.openxmlformats.org/spreadsheetml/2006/main" count="176" uniqueCount="68">
  <si>
    <t>Наименование</t>
  </si>
  <si>
    <t>Объем финансирования (всего, руб.)</t>
  </si>
  <si>
    <t>Ответственный (администратор или соадминистратор)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</si>
  <si>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</si>
  <si>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</si>
  <si>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</si>
  <si>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</si>
  <si>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</si>
  <si>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</si>
  <si>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</si>
  <si>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</si>
  <si>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всего, в том числе</t>
  </si>
  <si>
    <t xml:space="preserve">за счет средств местного бюджета </t>
  </si>
  <si>
    <t>за счет средств местного бюджета</t>
  </si>
  <si>
    <t>за счет других источников (средства собственников МКД)</t>
  </si>
  <si>
    <t>Задача 3. Защита населения от болезней, общих для человека и животных</t>
  </si>
  <si>
    <t>за счет межбюджетных трансфертов 
из окружного бюджета</t>
  </si>
  <si>
    <t>за счет межбюджетных трансфертов
из окружного бюджета</t>
  </si>
  <si>
    <t xml:space="preserve">Задача 2. Обеспечение комплекса мероприятий по капитальному ремонту муниципального жилищного фонда, общего имущества многоквартирных домов </t>
  </si>
  <si>
    <t>х</t>
  </si>
  <si>
    <t>Подпрограмма 2 «Капитальный ремонт  жилищного фонда»</t>
  </si>
  <si>
    <t>Подпрограмма 3. «Обеспечение стабильной благополучной эпизоотической обстановки в городе Сургуте и защиты населения от болезней, общих для человека и животных»</t>
  </si>
  <si>
    <t>Всего по подпрограмме 3. «Обеспечение стабильной благополучной эпизоотической обстановки в городе Сургуте и защиты населения от болезней, общих для человека и животных»</t>
  </si>
  <si>
    <t>Мероприятие 3.1.2. Оплата труда муниципального служащего органов местного самоуправления, осуществляющего организацию мероприятий при осуществлении деятельности по обращению с животными без владельцев</t>
  </si>
  <si>
    <t xml:space="preserve">Общий объем финансирования программы - всего,
в том числе
</t>
  </si>
  <si>
    <t>Объем финансирования администратора - ДГХ</t>
  </si>
  <si>
    <t xml:space="preserve">всего, в том числе
</t>
  </si>
  <si>
    <t xml:space="preserve">Всего по подпрограмме 4.
Охрана окружающей среды      </t>
  </si>
  <si>
    <t>Подпрограмма 1. «Комфортная среда»</t>
  </si>
  <si>
    <t xml:space="preserve">Подпрограмма 4. «Охрана окружающей среды»          </t>
  </si>
  <si>
    <t>Задача 1. Организация комплекса мероприятий, обеспечивающих условия для комфортного и безопасного проживания на территории города</t>
  </si>
  <si>
    <t>Мероприятие  1.1.1. Зимнее содержание проездов к жилым домам, расположенным в поселках города</t>
  </si>
  <si>
    <t xml:space="preserve">Мероприятие  1.1.2. Летнее содержание проездов к жилым домам, расположенным в поселках города </t>
  </si>
  <si>
    <t>Мероприятие  1.1.4. Организация обеспечения граждан, проживающих в жилищном фонде с централизованной системой холодного  водоснабжения, не соответствующего требованиям СаНПиН, питьевой водой</t>
  </si>
  <si>
    <t xml:space="preserve">Задача 4. Организация мероприятий по охране окружающей среды
     </t>
  </si>
  <si>
    <t>Основное мероприятие 3.2. 
Сбор и уничтожение биологических отходов с территорий общего пользования и улично-дорожной сети города (целевой показатель 4)</t>
  </si>
  <si>
    <t>Источники 
финансирования</t>
  </si>
  <si>
    <t>Таблица 3</t>
  </si>
  <si>
    <t>департамент городского 
хозяйства (далее - ДГХ)</t>
  </si>
  <si>
    <t>ДГХ</t>
  </si>
  <si>
    <t>Цель программы: обеспечение комфортных и безопасных условий проживания на территории города, создание благоприятной экологической обстановки.</t>
  </si>
  <si>
    <t>Мероприятие 3.1.1. Организация мероприятий при осуществлении деятельности по обращению с животными  без владельцев</t>
  </si>
  <si>
    <t>за счет средств местного бюджет</t>
  </si>
  <si>
    <t>Объем финансирования соадминистратора - ДАиГ</t>
  </si>
  <si>
    <t>департамент архитектуры                           и градостроительства</t>
  </si>
  <si>
    <t xml:space="preserve">                                                                                                                                                              Программные мероприятия, объем финансирования </t>
  </si>
  <si>
    <t xml:space="preserve">                                                                                                                                 муниципальной программы «Комфортное проживание в городе Сургуте на период до 2030 года»</t>
  </si>
  <si>
    <t>Мероприятие 1.1.5. Организация содержания и ремонта мест (площадок) накопления твердых коммунальных отходов</t>
  </si>
  <si>
    <t>Всего по подпрограмме 2. «Капитальный ремонт жилищного фонда»</t>
  </si>
  <si>
    <t>Основное мероприятие 2.1. 
Субсидии организациям на финансовое обеспечение  (возмещение) затрат по капитальному ремонту многоквартирных домов (целевой показатель 1,2)</t>
  </si>
  <si>
    <t xml:space="preserve">Всего по подпрограмме 1. «Комфортная среда» </t>
  </si>
  <si>
    <t xml:space="preserve">Мероприятие 1.1.3. Возмещение недополученных доходов организациям, осуществляющим предоставление услуги теплоснабжения населению, проживающему во временных поселках                                                                                           </t>
  </si>
  <si>
    <t xml:space="preserve">Мероприятие 1.1.6. Организация мер социальной поддержки отдельным категориям граждан </t>
  </si>
  <si>
    <t>Основное мероприятие 1.1. 
Создание условий по обеспечению комфортного и безопасного проживания в жилищном фонде
(целевой показатель 1, иной показатель 5 раздела III, иной показатель 1-7 раздела VI)</t>
  </si>
  <si>
    <t>Основное мероприятие 1.2. Обеспечение комплексного содержания и ремонта территорий общественного пользования в соответствии с установленными санитарными правилами содержания территорий населённых мест, правилами благоустройства территории города
(иной показатель 8 раздела VI)</t>
  </si>
  <si>
    <t xml:space="preserve">Мероприятие 3.1.3.Обустройство территории по содержанию животных без владельцев в г. Сургуте  </t>
  </si>
  <si>
    <t>Приложение 3
к постановлению
Администрации города
от _______________ № _________</t>
  </si>
  <si>
    <t>Мероприятие 3.3.1. Благоустройство приюта для животных без владельцев (приобретение будок)</t>
  </si>
  <si>
    <t>Мероприятие 3.3.2. Благоустройство приюта для животных без владельцев (приобретение вольеров)</t>
  </si>
  <si>
    <t>Мероприятие 4.1.3. Уборка несанкционированно размещенных отходов, не относящихся к твердым коммунальным (отработанные шины, строительный мусор и пр.) с территории муниципальных контейнерных площадок города Сургута</t>
  </si>
  <si>
    <t>Мероприятие 4.1.2. Организация и проведение массовых  природоохранных мероприятий с привлечением населения города Сургута</t>
  </si>
  <si>
    <t xml:space="preserve">Мероприятие 4.1.1. Уборка мест несанкционированного размещения отходов и санитарная очистка территорий общего пользования
</t>
  </si>
  <si>
    <t>Основное мероприятие 1.3. Обустройство и содержание мест (площадок) накопления твердых коммунальных отходов для садоводческих товариществ города Сургута                                                 (иной показатель 9 раздела VI)</t>
  </si>
  <si>
    <t>Основное мероприятие 3.1. Реализация переданного отдельного государственного полномочия по организации мероприятий при осуществлении деятельности по обращению с животными без владельцев  (целевой показатель 3, иной показатель 17 раздела VI )</t>
  </si>
  <si>
    <t xml:space="preserve">Основное мероприятие 4.1. Организация мероприятий по охране окружающей среды (иной показатель 1-4 раздела III, иной показатель 11-14 раздела VI )
</t>
  </si>
  <si>
    <t xml:space="preserve">Основное мероприятие 4.2. Реализация переданного государственного полномочия по организации осуществления мероприятий по проведению дезинсекции и дератизации
(иной показатель 10 раздела VI)
</t>
  </si>
  <si>
    <t xml:space="preserve">Основное мероприятие 4.3. Организация мероприятий по обеспечению соблюдения лесного законодательства, предупреждению возникновения и распространения лесных пожаров, включая территорию особо охраняемых природных территорий (иной показатель 15-17 раздела VI)
</t>
  </si>
  <si>
    <t>Основное мероприятие 3.3. Реализация инициативных проектов иные показатели 19-20 раздела VI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</si>
</sst>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р_.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2" fillId="0" borderId="0" xfId="0" applyFont="1" applyFill="1"/>
    <xf numFmtId="4" fontId="2" fillId="0" borderId="0" xfId="0" applyNumberFormat="1" applyFont="1" applyFill="1" applyAlignment="1">
      <alignment horizontal="center" vertical="center" wrapText="1"/>
    </xf>
    <xf numFmtId="2" fontId="2" fillId="0" borderId="0" xfId="0" applyNumberFormat="1" applyFont="1" applyFill="1" applyAlignment="1">
      <alignment horizontal="center" vertical="top"/>
    </xf>
    <xf numFmtId="0" fontId="2" fillId="0" borderId="0" xfId="0" applyFont="1" applyFill="1" applyAlignment="1">
      <alignment vertical="top"/>
    </xf>
    <xf numFmtId="0" fontId="2" fillId="0" borderId="1" xfId="0" applyFont="1" applyFill="1" applyBorder="1" applyAlignment="1">
      <alignment horizontal="center" vertical="top"/>
    </xf>
    <xf numFmtId="4" fontId="2" fillId="0" borderId="1" xfId="0" applyNumberFormat="1" applyFont="1" applyFill="1" applyBorder="1" applyAlignment="1" applyProtection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5" fillId="0" borderId="0" xfId="0" applyFont="1" applyFill="1"/>
    <xf numFmtId="0" fontId="2" fillId="0" borderId="0" xfId="0" applyFont="1" applyFill="1" applyAlignment="1">
      <alignment horizontal="center"/>
    </xf>
    <xf numFmtId="4" fontId="2" fillId="0" borderId="0" xfId="0" applyNumberFormat="1" applyFont="1" applyFill="1" applyAlignment="1">
      <alignment horizontal="right" vertical="center" wrapText="1"/>
    </xf>
    <xf numFmtId="4" fontId="2" fillId="0" borderId="0" xfId="0" applyNumberFormat="1" applyFont="1" applyFill="1" applyAlignment="1">
      <alignment vertical="center" wrapText="1"/>
    </xf>
    <xf numFmtId="4" fontId="7" fillId="0" borderId="0" xfId="0" applyNumberFormat="1" applyFont="1" applyFill="1" applyAlignment="1">
      <alignment horizontal="left" vertical="center" wrapText="1"/>
    </xf>
    <xf numFmtId="4" fontId="2" fillId="0" borderId="4" xfId="0" applyNumberFormat="1" applyFont="1" applyFill="1" applyBorder="1" applyAlignment="1">
      <alignment horizontal="center" vertical="top" wrapText="1"/>
    </xf>
    <xf numFmtId="1" fontId="7" fillId="0" borderId="0" xfId="0" applyNumberFormat="1" applyFont="1" applyFill="1" applyAlignment="1">
      <alignment horizontal="center" wrapText="1"/>
    </xf>
    <xf numFmtId="4" fontId="2" fillId="0" borderId="2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/>
    <xf numFmtId="4" fontId="2" fillId="0" borderId="1" xfId="0" applyNumberFormat="1" applyFont="1" applyBorder="1" applyAlignment="1" applyProtection="1">
      <alignment horizontal="center" vertical="top" wrapText="1"/>
    </xf>
    <xf numFmtId="0" fontId="2" fillId="2" borderId="0" xfId="0" applyFont="1" applyFill="1"/>
    <xf numFmtId="0" fontId="2" fillId="3" borderId="0" xfId="0" applyFont="1" applyFill="1"/>
    <xf numFmtId="0" fontId="2" fillId="3" borderId="1" xfId="0" applyFont="1" applyFill="1" applyBorder="1" applyAlignment="1">
      <alignment horizontal="left" vertical="top" wrapText="1"/>
    </xf>
    <xf numFmtId="4" fontId="2" fillId="3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2" fontId="2" fillId="0" borderId="1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2" fontId="2" fillId="0" borderId="2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4" fontId="7" fillId="0" borderId="0" xfId="0" applyNumberFormat="1" applyFont="1" applyFill="1" applyAlignment="1">
      <alignment vertical="center" wrapText="1"/>
    </xf>
    <xf numFmtId="0" fontId="2" fillId="0" borderId="0" xfId="0" applyFont="1" applyFill="1" applyBorder="1"/>
    <xf numFmtId="2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center" vertical="top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vertical="top" wrapText="1"/>
    </xf>
    <xf numFmtId="0" fontId="4" fillId="3" borderId="4" xfId="0" applyFont="1" applyFill="1" applyBorder="1" applyAlignment="1">
      <alignment vertical="top" wrapText="1"/>
    </xf>
    <xf numFmtId="0" fontId="2" fillId="3" borderId="3" xfId="0" applyFont="1" applyFill="1" applyBorder="1" applyAlignment="1">
      <alignment vertical="top" wrapText="1"/>
    </xf>
    <xf numFmtId="2" fontId="2" fillId="0" borderId="2" xfId="0" applyNumberFormat="1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2" fontId="2" fillId="0" borderId="3" xfId="0" applyNumberFormat="1" applyFont="1" applyFill="1" applyBorder="1" applyAlignment="1">
      <alignment horizontal="center" vertical="top" wrapText="1"/>
    </xf>
    <xf numFmtId="2" fontId="2" fillId="0" borderId="4" xfId="0" applyNumberFormat="1" applyFont="1" applyFill="1" applyBorder="1" applyAlignment="1">
      <alignment horizontal="center" vertical="top" wrapText="1"/>
    </xf>
    <xf numFmtId="4" fontId="7" fillId="0" borderId="0" xfId="0" applyNumberFormat="1" applyFont="1" applyFill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7" fillId="0" borderId="0" xfId="0" applyFont="1" applyFill="1" applyAlignment="1">
      <alignment horizontal="left" vertical="center" wrapText="1"/>
    </xf>
    <xf numFmtId="1" fontId="7" fillId="0" borderId="0" xfId="0" applyNumberFormat="1" applyFont="1" applyFill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center" vertical="top" wrapText="1"/>
    </xf>
    <xf numFmtId="4" fontId="2" fillId="0" borderId="5" xfId="0" applyNumberFormat="1" applyFont="1" applyFill="1" applyBorder="1" applyAlignment="1">
      <alignment horizontal="center" vertical="top" wrapText="1"/>
    </xf>
    <xf numFmtId="4" fontId="2" fillId="0" borderId="6" xfId="0" applyNumberFormat="1" applyFont="1" applyFill="1" applyBorder="1" applyAlignment="1">
      <alignment horizontal="center" vertical="top" wrapText="1"/>
    </xf>
    <xf numFmtId="2" fontId="2" fillId="0" borderId="1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vertical="top" wrapText="1"/>
    </xf>
    <xf numFmtId="0" fontId="4" fillId="0" borderId="4" xfId="0" applyFont="1" applyFill="1" applyBorder="1" applyAlignment="1">
      <alignment vertical="top" wrapText="1"/>
    </xf>
    <xf numFmtId="0" fontId="2" fillId="3" borderId="1" xfId="0" applyFont="1" applyFill="1" applyBorder="1" applyAlignment="1">
      <alignment vertical="top" wrapText="1"/>
    </xf>
    <xf numFmtId="4" fontId="7" fillId="0" borderId="0" xfId="0" applyNumberFormat="1" applyFont="1" applyFill="1" applyAlignment="1">
      <alignment horizontal="right" vertical="center" wrapText="1"/>
    </xf>
    <xf numFmtId="0" fontId="2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horizontal="left" vertical="top" wrapText="1"/>
    </xf>
    <xf numFmtId="0" fontId="2" fillId="3" borderId="4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04"/>
  <sheetViews>
    <sheetView tabSelected="1" view="pageBreakPreview" zoomScale="70" zoomScaleNormal="82" zoomScaleSheetLayoutView="70" zoomScalePageLayoutView="59" workbookViewId="0">
      <selection activeCell="A62" sqref="A62:A63"/>
    </sheetView>
  </sheetViews>
  <sheetFormatPr defaultColWidth="9.140625" defaultRowHeight="15.75" x14ac:dyDescent="0.25"/>
  <cols>
    <col min="1" max="1" width="64.5703125" style="1" customWidth="1"/>
    <col min="2" max="2" width="24.28515625" style="1" customWidth="1"/>
    <col min="3" max="3" width="20.140625" style="2" customWidth="1"/>
    <col min="4" max="11" width="18.28515625" style="2" customWidth="1"/>
    <col min="12" max="12" width="24.28515625" style="3" customWidth="1"/>
    <col min="13" max="13" width="0.140625" style="1" hidden="1" customWidth="1"/>
    <col min="14" max="22" width="9.140625" style="1" hidden="1" customWidth="1"/>
    <col min="23" max="23" width="0.140625" style="1" customWidth="1"/>
    <col min="24" max="29" width="9.140625" style="1" hidden="1" customWidth="1"/>
    <col min="30" max="16384" width="9.140625" style="1"/>
  </cols>
  <sheetData>
    <row r="1" spans="1:13" ht="21.75" customHeight="1" x14ac:dyDescent="0.25">
      <c r="I1" s="11"/>
      <c r="J1" s="31"/>
      <c r="K1" s="51" t="s">
        <v>56</v>
      </c>
      <c r="L1" s="51"/>
      <c r="M1" s="51"/>
    </row>
    <row r="2" spans="1:13" ht="21.75" customHeight="1" x14ac:dyDescent="0.25">
      <c r="I2" s="10"/>
      <c r="J2" s="31"/>
      <c r="K2" s="51"/>
      <c r="L2" s="51"/>
      <c r="M2" s="51"/>
    </row>
    <row r="3" spans="1:13" ht="21.75" customHeight="1" x14ac:dyDescent="0.25">
      <c r="I3" s="10"/>
      <c r="J3" s="31"/>
      <c r="K3" s="51"/>
      <c r="L3" s="51"/>
      <c r="M3" s="51"/>
    </row>
    <row r="4" spans="1:13" ht="21.75" customHeight="1" x14ac:dyDescent="0.25">
      <c r="I4" s="10"/>
      <c r="J4" s="31"/>
      <c r="K4" s="51"/>
      <c r="L4" s="51"/>
      <c r="M4" s="51"/>
    </row>
    <row r="5" spans="1:13" ht="21.75" customHeight="1" x14ac:dyDescent="0.25">
      <c r="I5" s="10"/>
      <c r="J5" s="31"/>
      <c r="K5" s="51"/>
      <c r="L5" s="51"/>
      <c r="M5" s="51"/>
    </row>
    <row r="6" spans="1:13" ht="21.75" customHeight="1" x14ac:dyDescent="0.25">
      <c r="I6" s="10"/>
      <c r="J6" s="12"/>
      <c r="K6" s="12"/>
      <c r="L6" s="12"/>
    </row>
    <row r="7" spans="1:13" ht="21.75" customHeight="1" x14ac:dyDescent="0.25">
      <c r="I7" s="66" t="s">
        <v>37</v>
      </c>
      <c r="J7" s="66"/>
      <c r="K7" s="66"/>
      <c r="L7" s="66"/>
    </row>
    <row r="8" spans="1:13" ht="22.5" customHeight="1" x14ac:dyDescent="0.25">
      <c r="A8" s="53" t="s">
        <v>45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</row>
    <row r="9" spans="1:13" ht="22.5" customHeight="1" x14ac:dyDescent="0.25">
      <c r="A9" s="54" t="s">
        <v>46</v>
      </c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</row>
    <row r="10" spans="1:13" ht="14.25" customHeight="1" x14ac:dyDescent="0.3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</row>
    <row r="11" spans="1:13" ht="22.5" customHeight="1" x14ac:dyDescent="0.3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</row>
    <row r="12" spans="1:13" s="4" customFormat="1" ht="20.25" customHeight="1" x14ac:dyDescent="0.25">
      <c r="A12" s="43" t="s">
        <v>0</v>
      </c>
      <c r="B12" s="43" t="s">
        <v>36</v>
      </c>
      <c r="C12" s="55" t="s">
        <v>1</v>
      </c>
      <c r="D12" s="56"/>
      <c r="E12" s="56"/>
      <c r="F12" s="56"/>
      <c r="G12" s="56"/>
      <c r="H12" s="56"/>
      <c r="I12" s="56"/>
      <c r="J12" s="56"/>
      <c r="K12" s="57"/>
      <c r="L12" s="58" t="s">
        <v>2</v>
      </c>
    </row>
    <row r="13" spans="1:13" s="4" customFormat="1" ht="36.75" customHeight="1" x14ac:dyDescent="0.25">
      <c r="A13" s="43"/>
      <c r="B13" s="43"/>
      <c r="C13" s="55"/>
      <c r="D13" s="24" t="s">
        <v>3</v>
      </c>
      <c r="E13" s="24" t="s">
        <v>4</v>
      </c>
      <c r="F13" s="24" t="s">
        <v>5</v>
      </c>
      <c r="G13" s="24" t="s">
        <v>6</v>
      </c>
      <c r="H13" s="24" t="s">
        <v>7</v>
      </c>
      <c r="I13" s="24" t="s">
        <v>8</v>
      </c>
      <c r="J13" s="24" t="s">
        <v>9</v>
      </c>
      <c r="K13" s="24" t="s">
        <v>10</v>
      </c>
      <c r="L13" s="58"/>
    </row>
    <row r="14" spans="1:13" ht="15.75" customHeight="1" x14ac:dyDescent="0.25">
      <c r="A14" s="52" t="s">
        <v>40</v>
      </c>
      <c r="B14" s="52"/>
      <c r="C14" s="52"/>
      <c r="D14" s="52"/>
      <c r="E14" s="52"/>
      <c r="F14" s="52"/>
      <c r="G14" s="52"/>
      <c r="H14" s="52"/>
      <c r="I14" s="52"/>
      <c r="J14" s="52"/>
      <c r="K14" s="52"/>
      <c r="L14" s="52"/>
    </row>
    <row r="15" spans="1:13" ht="15.75" customHeight="1" x14ac:dyDescent="0.25">
      <c r="A15" s="52" t="s">
        <v>28</v>
      </c>
      <c r="B15" s="52"/>
      <c r="C15" s="52"/>
      <c r="D15" s="52"/>
      <c r="E15" s="52"/>
      <c r="F15" s="52"/>
      <c r="G15" s="52"/>
      <c r="H15" s="52"/>
      <c r="I15" s="52"/>
      <c r="J15" s="52"/>
      <c r="K15" s="52"/>
      <c r="L15" s="52"/>
    </row>
    <row r="16" spans="1:13" ht="15.75" customHeight="1" x14ac:dyDescent="0.25">
      <c r="A16" s="52" t="s">
        <v>30</v>
      </c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</row>
    <row r="17" spans="1:12" ht="32.25" customHeight="1" x14ac:dyDescent="0.25">
      <c r="A17" s="52" t="s">
        <v>53</v>
      </c>
      <c r="B17" s="22" t="s">
        <v>11</v>
      </c>
      <c r="C17" s="24">
        <f>SUM(D17:K17)</f>
        <v>171058099.29999998</v>
      </c>
      <c r="D17" s="24">
        <f>D18</f>
        <v>23033709.170000002</v>
      </c>
      <c r="E17" s="30">
        <f t="shared" ref="E17:K17" si="0">E18</f>
        <v>21014816.140000001</v>
      </c>
      <c r="F17" s="30">
        <f t="shared" si="0"/>
        <v>21034039.590000004</v>
      </c>
      <c r="G17" s="30">
        <f t="shared" si="0"/>
        <v>21195106.880000003</v>
      </c>
      <c r="H17" s="30">
        <f t="shared" si="0"/>
        <v>21195106.880000003</v>
      </c>
      <c r="I17" s="30">
        <f t="shared" si="0"/>
        <v>21195106.880000003</v>
      </c>
      <c r="J17" s="30">
        <f t="shared" si="0"/>
        <v>21195106.880000003</v>
      </c>
      <c r="K17" s="30">
        <f t="shared" si="0"/>
        <v>21195106.880000003</v>
      </c>
      <c r="L17" s="58" t="s">
        <v>19</v>
      </c>
    </row>
    <row r="18" spans="1:12" ht="49.5" customHeight="1" x14ac:dyDescent="0.25">
      <c r="A18" s="52"/>
      <c r="B18" s="22" t="s">
        <v>12</v>
      </c>
      <c r="C18" s="24">
        <f>SUM(D18:K18)</f>
        <v>171058099.29999998</v>
      </c>
      <c r="D18" s="24">
        <f>D20+D22+D24+D26+D28+D30</f>
        <v>23033709.170000002</v>
      </c>
      <c r="E18" s="30">
        <f t="shared" ref="E18:K18" si="1">E20+E22+E24+E26+E28+E30</f>
        <v>21014816.140000001</v>
      </c>
      <c r="F18" s="30">
        <f t="shared" si="1"/>
        <v>21034039.590000004</v>
      </c>
      <c r="G18" s="30">
        <f t="shared" si="1"/>
        <v>21195106.880000003</v>
      </c>
      <c r="H18" s="30">
        <f t="shared" si="1"/>
        <v>21195106.880000003</v>
      </c>
      <c r="I18" s="30">
        <f t="shared" si="1"/>
        <v>21195106.880000003</v>
      </c>
      <c r="J18" s="30">
        <f t="shared" si="1"/>
        <v>21195106.880000003</v>
      </c>
      <c r="K18" s="30">
        <f t="shared" si="1"/>
        <v>21195106.880000003</v>
      </c>
      <c r="L18" s="58"/>
    </row>
    <row r="19" spans="1:12" ht="20.25" customHeight="1" x14ac:dyDescent="0.25">
      <c r="A19" s="52" t="s">
        <v>31</v>
      </c>
      <c r="B19" s="22" t="s">
        <v>11</v>
      </c>
      <c r="C19" s="24">
        <f t="shared" ref="C19:C28" si="2">SUM(D19:K19)</f>
        <v>54890966.859999992</v>
      </c>
      <c r="D19" s="24">
        <f t="shared" ref="D19:K19" si="3">D20</f>
        <v>6861330.0700000003</v>
      </c>
      <c r="E19" s="24">
        <f t="shared" si="3"/>
        <v>6861330.0700000003</v>
      </c>
      <c r="F19" s="24">
        <f t="shared" si="3"/>
        <v>6861330.0700000003</v>
      </c>
      <c r="G19" s="24">
        <f t="shared" si="3"/>
        <v>6861395.3300000001</v>
      </c>
      <c r="H19" s="24">
        <f t="shared" si="3"/>
        <v>6861395.3300000001</v>
      </c>
      <c r="I19" s="24">
        <f t="shared" si="3"/>
        <v>6861395.3300000001</v>
      </c>
      <c r="J19" s="24">
        <f t="shared" si="3"/>
        <v>6861395.3300000001</v>
      </c>
      <c r="K19" s="24">
        <f t="shared" si="3"/>
        <v>6861395.3300000001</v>
      </c>
      <c r="L19" s="43" t="s">
        <v>38</v>
      </c>
    </row>
    <row r="20" spans="1:12" ht="33.75" customHeight="1" x14ac:dyDescent="0.25">
      <c r="A20" s="52"/>
      <c r="B20" s="22" t="s">
        <v>12</v>
      </c>
      <c r="C20" s="24">
        <f t="shared" si="2"/>
        <v>54890966.859999992</v>
      </c>
      <c r="D20" s="24">
        <v>6861330.0700000003</v>
      </c>
      <c r="E20" s="24">
        <v>6861330.0700000003</v>
      </c>
      <c r="F20" s="24">
        <v>6861330.0700000003</v>
      </c>
      <c r="G20" s="24">
        <v>6861395.3300000001</v>
      </c>
      <c r="H20" s="24">
        <v>6861395.3300000001</v>
      </c>
      <c r="I20" s="24">
        <v>6861395.3300000001</v>
      </c>
      <c r="J20" s="24">
        <v>6861395.3300000001</v>
      </c>
      <c r="K20" s="24">
        <v>6861395.3300000001</v>
      </c>
      <c r="L20" s="43"/>
    </row>
    <row r="21" spans="1:12" ht="18.75" customHeight="1" x14ac:dyDescent="0.25">
      <c r="A21" s="52" t="s">
        <v>32</v>
      </c>
      <c r="B21" s="22" t="s">
        <v>11</v>
      </c>
      <c r="C21" s="24">
        <f t="shared" si="2"/>
        <v>5602040</v>
      </c>
      <c r="D21" s="24">
        <f t="shared" ref="D21:K21" si="4">D22</f>
        <v>700255</v>
      </c>
      <c r="E21" s="24">
        <f t="shared" si="4"/>
        <v>700255</v>
      </c>
      <c r="F21" s="24">
        <f t="shared" si="4"/>
        <v>700255</v>
      </c>
      <c r="G21" s="24">
        <f t="shared" si="4"/>
        <v>700255</v>
      </c>
      <c r="H21" s="24">
        <f t="shared" si="4"/>
        <v>700255</v>
      </c>
      <c r="I21" s="24">
        <f t="shared" si="4"/>
        <v>700255</v>
      </c>
      <c r="J21" s="24">
        <f t="shared" si="4"/>
        <v>700255</v>
      </c>
      <c r="K21" s="24">
        <f t="shared" si="4"/>
        <v>700255</v>
      </c>
      <c r="L21" s="43" t="s">
        <v>39</v>
      </c>
    </row>
    <row r="22" spans="1:12" ht="32.25" customHeight="1" x14ac:dyDescent="0.25">
      <c r="A22" s="52"/>
      <c r="B22" s="22" t="s">
        <v>12</v>
      </c>
      <c r="C22" s="24">
        <f t="shared" si="2"/>
        <v>5602040</v>
      </c>
      <c r="D22" s="24">
        <v>700255</v>
      </c>
      <c r="E22" s="24">
        <v>700255</v>
      </c>
      <c r="F22" s="24">
        <v>700255</v>
      </c>
      <c r="G22" s="24">
        <v>700255</v>
      </c>
      <c r="H22" s="24">
        <v>700255</v>
      </c>
      <c r="I22" s="24">
        <v>700255</v>
      </c>
      <c r="J22" s="24">
        <v>700255</v>
      </c>
      <c r="K22" s="24">
        <v>700255</v>
      </c>
      <c r="L22" s="43"/>
    </row>
    <row r="23" spans="1:12" ht="33" customHeight="1" x14ac:dyDescent="0.25">
      <c r="A23" s="52" t="s">
        <v>51</v>
      </c>
      <c r="B23" s="22" t="s">
        <v>11</v>
      </c>
      <c r="C23" s="24">
        <f t="shared" si="2"/>
        <v>12394080.380000001</v>
      </c>
      <c r="D23" s="24">
        <f t="shared" ref="D23:K23" si="5">D24</f>
        <v>1453845.71</v>
      </c>
      <c r="E23" s="24">
        <f t="shared" si="5"/>
        <v>1453845.71</v>
      </c>
      <c r="F23" s="24">
        <f t="shared" si="5"/>
        <v>1453845.71</v>
      </c>
      <c r="G23" s="24">
        <f t="shared" si="5"/>
        <v>1606508.65</v>
      </c>
      <c r="H23" s="24">
        <f t="shared" si="5"/>
        <v>1606508.65</v>
      </c>
      <c r="I23" s="24">
        <f t="shared" si="5"/>
        <v>1606508.65</v>
      </c>
      <c r="J23" s="24">
        <f t="shared" si="5"/>
        <v>1606508.65</v>
      </c>
      <c r="K23" s="24">
        <f t="shared" si="5"/>
        <v>1606508.65</v>
      </c>
      <c r="L23" s="43" t="s">
        <v>39</v>
      </c>
    </row>
    <row r="24" spans="1:12" ht="33" customHeight="1" x14ac:dyDescent="0.25">
      <c r="A24" s="52"/>
      <c r="B24" s="22" t="s">
        <v>12</v>
      </c>
      <c r="C24" s="24">
        <f t="shared" si="2"/>
        <v>12394080.380000001</v>
      </c>
      <c r="D24" s="24">
        <v>1453845.71</v>
      </c>
      <c r="E24" s="24">
        <v>1453845.71</v>
      </c>
      <c r="F24" s="24">
        <v>1453845.71</v>
      </c>
      <c r="G24" s="24">
        <v>1606508.65</v>
      </c>
      <c r="H24" s="24">
        <v>1606508.65</v>
      </c>
      <c r="I24" s="24">
        <v>1606508.65</v>
      </c>
      <c r="J24" s="24">
        <v>1606508.65</v>
      </c>
      <c r="K24" s="24">
        <v>1606508.65</v>
      </c>
      <c r="L24" s="43"/>
    </row>
    <row r="25" spans="1:12" ht="27" customHeight="1" x14ac:dyDescent="0.25">
      <c r="A25" s="52" t="s">
        <v>33</v>
      </c>
      <c r="B25" s="22" t="s">
        <v>11</v>
      </c>
      <c r="C25" s="24">
        <f t="shared" si="2"/>
        <v>876182.77</v>
      </c>
      <c r="D25" s="24">
        <f t="shared" ref="D25:K25" si="6">D26</f>
        <v>101036.63</v>
      </c>
      <c r="E25" s="24">
        <f t="shared" si="6"/>
        <v>104778.67</v>
      </c>
      <c r="F25" s="24">
        <f t="shared" si="6"/>
        <v>104778.67</v>
      </c>
      <c r="G25" s="24">
        <f t="shared" si="6"/>
        <v>113117.75999999999</v>
      </c>
      <c r="H25" s="24">
        <f t="shared" si="6"/>
        <v>113117.75999999999</v>
      </c>
      <c r="I25" s="24">
        <f t="shared" si="6"/>
        <v>113117.75999999999</v>
      </c>
      <c r="J25" s="24">
        <f t="shared" si="6"/>
        <v>113117.75999999999</v>
      </c>
      <c r="K25" s="24">
        <f t="shared" si="6"/>
        <v>113117.75999999999</v>
      </c>
      <c r="L25" s="43" t="s">
        <v>39</v>
      </c>
    </row>
    <row r="26" spans="1:12" ht="38.25" customHeight="1" x14ac:dyDescent="0.25">
      <c r="A26" s="52"/>
      <c r="B26" s="22" t="s">
        <v>12</v>
      </c>
      <c r="C26" s="24">
        <f t="shared" si="2"/>
        <v>876182.77</v>
      </c>
      <c r="D26" s="24">
        <v>101036.63</v>
      </c>
      <c r="E26" s="24">
        <v>104778.67</v>
      </c>
      <c r="F26" s="24">
        <v>104778.67</v>
      </c>
      <c r="G26" s="24">
        <v>113117.75999999999</v>
      </c>
      <c r="H26" s="24">
        <v>113117.75999999999</v>
      </c>
      <c r="I26" s="24">
        <v>113117.75999999999</v>
      </c>
      <c r="J26" s="24">
        <v>113117.75999999999</v>
      </c>
      <c r="K26" s="24">
        <v>113117.75999999999</v>
      </c>
      <c r="L26" s="43"/>
    </row>
    <row r="27" spans="1:12" ht="21.75" customHeight="1" x14ac:dyDescent="0.25">
      <c r="A27" s="59" t="s">
        <v>47</v>
      </c>
      <c r="B27" s="22" t="s">
        <v>11</v>
      </c>
      <c r="C27" s="24">
        <f t="shared" si="2"/>
        <v>18382833.109999999</v>
      </c>
      <c r="D27" s="24">
        <f>D28</f>
        <v>1350426.11</v>
      </c>
      <c r="E27" s="24">
        <f>E28</f>
        <v>2433201</v>
      </c>
      <c r="F27" s="30">
        <f t="shared" ref="F27" si="7">F28</f>
        <v>2433201</v>
      </c>
      <c r="G27" s="30">
        <f t="shared" ref="G27" si="8">G28</f>
        <v>2433201</v>
      </c>
      <c r="H27" s="30">
        <f t="shared" ref="H27" si="9">H28</f>
        <v>2433201</v>
      </c>
      <c r="I27" s="30">
        <f t="shared" ref="I27" si="10">I28</f>
        <v>2433201</v>
      </c>
      <c r="J27" s="30">
        <f t="shared" ref="J27" si="11">J28</f>
        <v>2433201</v>
      </c>
      <c r="K27" s="30">
        <f t="shared" ref="K27" si="12">K28</f>
        <v>2433201</v>
      </c>
      <c r="L27" s="43" t="s">
        <v>39</v>
      </c>
    </row>
    <row r="28" spans="1:12" ht="32.25" customHeight="1" x14ac:dyDescent="0.25">
      <c r="A28" s="60"/>
      <c r="B28" s="22" t="s">
        <v>13</v>
      </c>
      <c r="C28" s="24">
        <f t="shared" si="2"/>
        <v>18382833.109999999</v>
      </c>
      <c r="D28" s="17">
        <v>1350426.11</v>
      </c>
      <c r="E28" s="17">
        <v>2433201</v>
      </c>
      <c r="F28" s="24">
        <v>2433201</v>
      </c>
      <c r="G28" s="35">
        <v>2433201</v>
      </c>
      <c r="H28" s="35">
        <v>2433201</v>
      </c>
      <c r="I28" s="35">
        <v>2433201</v>
      </c>
      <c r="J28" s="35">
        <v>2433201</v>
      </c>
      <c r="K28" s="35">
        <v>2433201</v>
      </c>
      <c r="L28" s="43"/>
    </row>
    <row r="29" spans="1:12" ht="24" customHeight="1" x14ac:dyDescent="0.25">
      <c r="A29" s="73" t="s">
        <v>52</v>
      </c>
      <c r="B29" s="29" t="s">
        <v>11</v>
      </c>
      <c r="C29" s="30">
        <f>D29+E29+F29+G29+H29+I29+J29+K29</f>
        <v>78911996.180000007</v>
      </c>
      <c r="D29" s="17">
        <f>D30</f>
        <v>12566815.65</v>
      </c>
      <c r="E29" s="17">
        <f t="shared" ref="E29:F29" si="13">E30</f>
        <v>9461405.6899999995</v>
      </c>
      <c r="F29" s="17">
        <f t="shared" si="13"/>
        <v>9480629.1400000006</v>
      </c>
      <c r="G29" s="17">
        <f t="shared" ref="G29" si="14">G30</f>
        <v>9480629.1400000006</v>
      </c>
      <c r="H29" s="17">
        <f t="shared" ref="H29" si="15">H30</f>
        <v>9480629.1400000006</v>
      </c>
      <c r="I29" s="17">
        <f t="shared" ref="I29" si="16">I30</f>
        <v>9480629.1400000006</v>
      </c>
      <c r="J29" s="17">
        <f t="shared" ref="J29" si="17">J30</f>
        <v>9480629.1400000006</v>
      </c>
      <c r="K29" s="17">
        <f t="shared" ref="K29" si="18">K30</f>
        <v>9480629.1400000006</v>
      </c>
      <c r="L29" s="43" t="s">
        <v>39</v>
      </c>
    </row>
    <row r="30" spans="1:12" ht="32.25" customHeight="1" x14ac:dyDescent="0.25">
      <c r="A30" s="74"/>
      <c r="B30" s="29" t="s">
        <v>13</v>
      </c>
      <c r="C30" s="30">
        <f>D30+E30+F30+G30+H30+I30+J30+K30</f>
        <v>78911996.180000007</v>
      </c>
      <c r="D30" s="39">
        <v>12566815.65</v>
      </c>
      <c r="E30" s="17">
        <v>9461405.6899999995</v>
      </c>
      <c r="F30" s="17">
        <v>9480629.1400000006</v>
      </c>
      <c r="G30" s="17">
        <v>9480629.1400000006</v>
      </c>
      <c r="H30" s="17">
        <v>9480629.1400000006</v>
      </c>
      <c r="I30" s="17">
        <v>9480629.1400000006</v>
      </c>
      <c r="J30" s="17">
        <v>9480629.1400000006</v>
      </c>
      <c r="K30" s="17">
        <v>9480629.1400000006</v>
      </c>
      <c r="L30" s="43"/>
    </row>
    <row r="31" spans="1:12" ht="21.75" customHeight="1" x14ac:dyDescent="0.25">
      <c r="A31" s="52" t="s">
        <v>54</v>
      </c>
      <c r="B31" s="27" t="s">
        <v>26</v>
      </c>
      <c r="C31" s="24">
        <f>SUM(D31:K31)</f>
        <v>2315753868.1000004</v>
      </c>
      <c r="D31" s="24">
        <f t="shared" ref="D31:K31" si="19">SUM(D32)</f>
        <v>293453438.36000001</v>
      </c>
      <c r="E31" s="24">
        <f t="shared" si="19"/>
        <v>275750191.29000002</v>
      </c>
      <c r="F31" s="24">
        <f t="shared" si="19"/>
        <v>275699949.14999998</v>
      </c>
      <c r="G31" s="24">
        <f t="shared" si="19"/>
        <v>266135077.86000001</v>
      </c>
      <c r="H31" s="24">
        <f t="shared" si="19"/>
        <v>279602077.86000001</v>
      </c>
      <c r="I31" s="24">
        <f t="shared" si="19"/>
        <v>293609077.86000001</v>
      </c>
      <c r="J31" s="24">
        <f t="shared" si="19"/>
        <v>308172077.86000001</v>
      </c>
      <c r="K31" s="24">
        <f t="shared" si="19"/>
        <v>323331977.86000001</v>
      </c>
      <c r="L31" s="43" t="s">
        <v>39</v>
      </c>
    </row>
    <row r="32" spans="1:12" ht="77.25" customHeight="1" x14ac:dyDescent="0.25">
      <c r="A32" s="52"/>
      <c r="B32" s="27" t="s">
        <v>13</v>
      </c>
      <c r="C32" s="24">
        <f>SUM(D32:K32)</f>
        <v>2315753868.1000004</v>
      </c>
      <c r="D32" s="39">
        <v>293453438.36000001</v>
      </c>
      <c r="E32" s="39">
        <v>275750191.29000002</v>
      </c>
      <c r="F32" s="39">
        <v>275699949.14999998</v>
      </c>
      <c r="G32" s="24">
        <v>266135077.86000001</v>
      </c>
      <c r="H32" s="24">
        <v>279602077.86000001</v>
      </c>
      <c r="I32" s="21">
        <v>293609077.86000001</v>
      </c>
      <c r="J32" s="21">
        <v>308172077.86000001</v>
      </c>
      <c r="K32" s="21">
        <v>323331977.86000001</v>
      </c>
      <c r="L32" s="43"/>
    </row>
    <row r="33" spans="1:29" ht="27" customHeight="1" x14ac:dyDescent="0.25">
      <c r="A33" s="52" t="s">
        <v>62</v>
      </c>
      <c r="B33" s="40" t="s">
        <v>26</v>
      </c>
      <c r="C33" s="39">
        <f>C34</f>
        <v>603243.31000000006</v>
      </c>
      <c r="D33" s="39">
        <f>D34</f>
        <v>603243.31000000006</v>
      </c>
      <c r="E33" s="39">
        <f t="shared" ref="E33:K33" si="20">E34</f>
        <v>0</v>
      </c>
      <c r="F33" s="39">
        <f t="shared" si="20"/>
        <v>0</v>
      </c>
      <c r="G33" s="39">
        <f t="shared" si="20"/>
        <v>0</v>
      </c>
      <c r="H33" s="39">
        <f t="shared" si="20"/>
        <v>0</v>
      </c>
      <c r="I33" s="39">
        <f t="shared" si="20"/>
        <v>0</v>
      </c>
      <c r="J33" s="39">
        <f t="shared" si="20"/>
        <v>0</v>
      </c>
      <c r="K33" s="39">
        <f t="shared" si="20"/>
        <v>0</v>
      </c>
      <c r="L33" s="61" t="s">
        <v>39</v>
      </c>
    </row>
    <row r="34" spans="1:29" ht="36.75" customHeight="1" x14ac:dyDescent="0.25">
      <c r="A34" s="52"/>
      <c r="B34" s="40" t="s">
        <v>13</v>
      </c>
      <c r="C34" s="39">
        <f>D34+E34+F34+G34+H34+I34+J34+K34</f>
        <v>603243.31000000006</v>
      </c>
      <c r="D34" s="39">
        <v>603243.31000000006</v>
      </c>
      <c r="E34" s="39">
        <v>0</v>
      </c>
      <c r="F34" s="39">
        <v>0</v>
      </c>
      <c r="G34" s="39">
        <v>0</v>
      </c>
      <c r="H34" s="39">
        <v>0</v>
      </c>
      <c r="I34" s="21">
        <v>0</v>
      </c>
      <c r="J34" s="21">
        <v>0</v>
      </c>
      <c r="K34" s="21">
        <v>0</v>
      </c>
      <c r="L34" s="62"/>
    </row>
    <row r="35" spans="1:29" ht="28.5" customHeight="1" x14ac:dyDescent="0.25">
      <c r="A35" s="52" t="s">
        <v>50</v>
      </c>
      <c r="B35" s="34" t="s">
        <v>11</v>
      </c>
      <c r="C35" s="35">
        <f>SUM(D35:K35)</f>
        <v>2487415210.71</v>
      </c>
      <c r="D35" s="35">
        <f>D17+D31+D33</f>
        <v>317090390.84000003</v>
      </c>
      <c r="E35" s="39">
        <f t="shared" ref="E35:K35" si="21">E17+E31+E33</f>
        <v>296765007.43000001</v>
      </c>
      <c r="F35" s="39">
        <f t="shared" si="21"/>
        <v>296733988.74000001</v>
      </c>
      <c r="G35" s="39">
        <f t="shared" si="21"/>
        <v>287330184.74000001</v>
      </c>
      <c r="H35" s="39">
        <f t="shared" si="21"/>
        <v>300797184.74000001</v>
      </c>
      <c r="I35" s="39">
        <f t="shared" si="21"/>
        <v>314804184.74000001</v>
      </c>
      <c r="J35" s="39">
        <f t="shared" si="21"/>
        <v>329367184.74000001</v>
      </c>
      <c r="K35" s="39">
        <f t="shared" si="21"/>
        <v>344527084.74000001</v>
      </c>
      <c r="L35" s="33" t="s">
        <v>19</v>
      </c>
    </row>
    <row r="36" spans="1:29" ht="32.25" customHeight="1" x14ac:dyDescent="0.25">
      <c r="A36" s="52"/>
      <c r="B36" s="34" t="s">
        <v>13</v>
      </c>
      <c r="C36" s="35">
        <f>SUM(D36:K36)</f>
        <v>2487415210.71</v>
      </c>
      <c r="D36" s="35">
        <f>D18+D32+D34</f>
        <v>317090390.84000003</v>
      </c>
      <c r="E36" s="39">
        <f t="shared" ref="E36:K36" si="22">E18+E32+E34</f>
        <v>296765007.43000001</v>
      </c>
      <c r="F36" s="39">
        <f t="shared" si="22"/>
        <v>296733988.74000001</v>
      </c>
      <c r="G36" s="39">
        <f t="shared" si="22"/>
        <v>287330184.74000001</v>
      </c>
      <c r="H36" s="39">
        <f t="shared" si="22"/>
        <v>300797184.74000001</v>
      </c>
      <c r="I36" s="39">
        <f t="shared" si="22"/>
        <v>314804184.74000001</v>
      </c>
      <c r="J36" s="39">
        <f t="shared" si="22"/>
        <v>329367184.74000001</v>
      </c>
      <c r="K36" s="39">
        <f t="shared" si="22"/>
        <v>344527084.74000001</v>
      </c>
      <c r="L36" s="33" t="s">
        <v>19</v>
      </c>
    </row>
    <row r="37" spans="1:29" ht="27" customHeight="1" x14ac:dyDescent="0.25">
      <c r="A37" s="52" t="s">
        <v>20</v>
      </c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</row>
    <row r="38" spans="1:29" ht="30" customHeight="1" x14ac:dyDescent="0.25">
      <c r="A38" s="52" t="s">
        <v>18</v>
      </c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</row>
    <row r="39" spans="1:29" ht="48.75" customHeight="1" x14ac:dyDescent="0.25">
      <c r="A39" s="52" t="s">
        <v>49</v>
      </c>
      <c r="B39" s="22" t="s">
        <v>11</v>
      </c>
      <c r="C39" s="24">
        <f t="shared" ref="C39:C44" si="23">SUM(D39:K39)</f>
        <v>0</v>
      </c>
      <c r="D39" s="24">
        <f t="shared" ref="D39:K39" si="24">SUM(D41:D41)</f>
        <v>0</v>
      </c>
      <c r="E39" s="24">
        <f t="shared" si="24"/>
        <v>0</v>
      </c>
      <c r="F39" s="24">
        <f t="shared" si="24"/>
        <v>0</v>
      </c>
      <c r="G39" s="24">
        <f t="shared" si="24"/>
        <v>0</v>
      </c>
      <c r="H39" s="24">
        <f t="shared" si="24"/>
        <v>0</v>
      </c>
      <c r="I39" s="24">
        <f t="shared" si="24"/>
        <v>0</v>
      </c>
      <c r="J39" s="24">
        <f t="shared" si="24"/>
        <v>0</v>
      </c>
      <c r="K39" s="24">
        <f t="shared" si="24"/>
        <v>0</v>
      </c>
      <c r="L39" s="58">
        <v>0</v>
      </c>
    </row>
    <row r="40" spans="1:29" ht="54.75" customHeight="1" x14ac:dyDescent="0.25">
      <c r="A40" s="52"/>
      <c r="B40" s="20" t="s">
        <v>13</v>
      </c>
      <c r="C40" s="21">
        <f t="shared" si="23"/>
        <v>0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  <c r="K40" s="21">
        <v>0</v>
      </c>
      <c r="L40" s="58"/>
    </row>
    <row r="41" spans="1:29" ht="57.75" customHeight="1" x14ac:dyDescent="0.25">
      <c r="A41" s="52"/>
      <c r="B41" s="20" t="s">
        <v>14</v>
      </c>
      <c r="C41" s="21">
        <f>SUM(D41:K41)</f>
        <v>0</v>
      </c>
      <c r="D41" s="21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  <c r="L41" s="58"/>
    </row>
    <row r="42" spans="1:29" ht="36.75" customHeight="1" x14ac:dyDescent="0.25">
      <c r="A42" s="52" t="s">
        <v>48</v>
      </c>
      <c r="B42" s="22" t="s">
        <v>11</v>
      </c>
      <c r="C42" s="24">
        <f>SUM(D42:K42)</f>
        <v>0</v>
      </c>
      <c r="D42" s="24">
        <f t="shared" ref="D42:K42" si="25">D39</f>
        <v>0</v>
      </c>
      <c r="E42" s="24">
        <f t="shared" si="25"/>
        <v>0</v>
      </c>
      <c r="F42" s="24">
        <f t="shared" si="25"/>
        <v>0</v>
      </c>
      <c r="G42" s="24">
        <f t="shared" si="25"/>
        <v>0</v>
      </c>
      <c r="H42" s="24">
        <f t="shared" si="25"/>
        <v>0</v>
      </c>
      <c r="I42" s="24">
        <f t="shared" si="25"/>
        <v>0</v>
      </c>
      <c r="J42" s="24">
        <f t="shared" si="25"/>
        <v>0</v>
      </c>
      <c r="K42" s="24">
        <f t="shared" si="25"/>
        <v>0</v>
      </c>
      <c r="L42" s="25" t="s">
        <v>19</v>
      </c>
    </row>
    <row r="43" spans="1:29" ht="37.5" customHeight="1" x14ac:dyDescent="0.25">
      <c r="A43" s="52"/>
      <c r="B43" s="22" t="s">
        <v>13</v>
      </c>
      <c r="C43" s="24">
        <f>SUM(D43:K43)</f>
        <v>0</v>
      </c>
      <c r="D43" s="30">
        <f t="shared" ref="D43:K43" si="26">SUM(E43:L43)</f>
        <v>0</v>
      </c>
      <c r="E43" s="30">
        <f t="shared" si="26"/>
        <v>0</v>
      </c>
      <c r="F43" s="30">
        <f t="shared" si="26"/>
        <v>0</v>
      </c>
      <c r="G43" s="30">
        <f t="shared" si="26"/>
        <v>0</v>
      </c>
      <c r="H43" s="30">
        <f t="shared" si="26"/>
        <v>0</v>
      </c>
      <c r="I43" s="30">
        <f t="shared" si="26"/>
        <v>0</v>
      </c>
      <c r="J43" s="30">
        <f t="shared" si="26"/>
        <v>0</v>
      </c>
      <c r="K43" s="30">
        <f t="shared" si="26"/>
        <v>0</v>
      </c>
      <c r="L43" s="25" t="s">
        <v>19</v>
      </c>
    </row>
    <row r="44" spans="1:29" ht="52.5" customHeight="1" x14ac:dyDescent="0.25">
      <c r="A44" s="52"/>
      <c r="B44" s="26" t="s">
        <v>14</v>
      </c>
      <c r="C44" s="15">
        <f t="shared" si="23"/>
        <v>0</v>
      </c>
      <c r="D44" s="15">
        <f t="shared" ref="D44:K44" si="27">D41</f>
        <v>0</v>
      </c>
      <c r="E44" s="15">
        <f t="shared" si="27"/>
        <v>0</v>
      </c>
      <c r="F44" s="15">
        <f t="shared" si="27"/>
        <v>0</v>
      </c>
      <c r="G44" s="15">
        <f t="shared" si="27"/>
        <v>0</v>
      </c>
      <c r="H44" s="15">
        <f t="shared" si="27"/>
        <v>0</v>
      </c>
      <c r="I44" s="15">
        <f t="shared" si="27"/>
        <v>0</v>
      </c>
      <c r="J44" s="15">
        <f t="shared" si="27"/>
        <v>0</v>
      </c>
      <c r="K44" s="15">
        <f t="shared" si="27"/>
        <v>0</v>
      </c>
      <c r="L44" s="28" t="s">
        <v>19</v>
      </c>
    </row>
    <row r="45" spans="1:29" s="16" customFormat="1" ht="25.5" customHeight="1" x14ac:dyDescent="0.25">
      <c r="A45" s="52" t="s">
        <v>21</v>
      </c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1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</row>
    <row r="46" spans="1:29" ht="33" customHeight="1" x14ac:dyDescent="0.25">
      <c r="A46" s="60" t="s">
        <v>15</v>
      </c>
      <c r="B46" s="60"/>
      <c r="C46" s="60"/>
      <c r="D46" s="60"/>
      <c r="E46" s="60"/>
      <c r="F46" s="60"/>
      <c r="G46" s="60"/>
      <c r="H46" s="60"/>
      <c r="I46" s="60"/>
      <c r="J46" s="60"/>
      <c r="K46" s="60"/>
      <c r="L46" s="60"/>
      <c r="M46" s="19"/>
    </row>
    <row r="47" spans="1:29" s="18" customFormat="1" ht="28.5" customHeight="1" x14ac:dyDescent="0.25">
      <c r="A47" s="42" t="s">
        <v>63</v>
      </c>
      <c r="B47" s="22" t="s">
        <v>11</v>
      </c>
      <c r="C47" s="24">
        <f t="shared" ref="C47:C69" si="28">SUM(D47:K47)</f>
        <v>263289258.06</v>
      </c>
      <c r="D47" s="24">
        <f t="shared" ref="D47:K47" si="29">D48+D49</f>
        <v>68879889.770000011</v>
      </c>
      <c r="E47" s="24">
        <f t="shared" si="29"/>
        <v>28751595.469999999</v>
      </c>
      <c r="F47" s="24">
        <f t="shared" si="29"/>
        <v>28120295.469999999</v>
      </c>
      <c r="G47" s="24">
        <f t="shared" si="29"/>
        <v>27507495.469999999</v>
      </c>
      <c r="H47" s="24">
        <f t="shared" si="29"/>
        <v>27507495.469999999</v>
      </c>
      <c r="I47" s="24">
        <f t="shared" si="29"/>
        <v>27507495.469999999</v>
      </c>
      <c r="J47" s="24">
        <f t="shared" si="29"/>
        <v>27507495.469999999</v>
      </c>
      <c r="K47" s="24">
        <f t="shared" si="29"/>
        <v>27507495.469999999</v>
      </c>
      <c r="L47" s="58" t="s">
        <v>19</v>
      </c>
      <c r="M47" s="1"/>
      <c r="N47" s="19"/>
    </row>
    <row r="48" spans="1:29" ht="52.5" customHeight="1" x14ac:dyDescent="0.25">
      <c r="A48" s="42"/>
      <c r="B48" s="22" t="s">
        <v>16</v>
      </c>
      <c r="C48" s="24">
        <f t="shared" si="28"/>
        <v>11833600</v>
      </c>
      <c r="D48" s="24">
        <f t="shared" ref="D48:K48" si="30">D51+D54</f>
        <v>3468800</v>
      </c>
      <c r="E48" s="24">
        <f t="shared" si="30"/>
        <v>2173800</v>
      </c>
      <c r="F48" s="24">
        <f t="shared" si="30"/>
        <v>1542500</v>
      </c>
      <c r="G48" s="24">
        <f t="shared" si="30"/>
        <v>929700</v>
      </c>
      <c r="H48" s="24">
        <f t="shared" si="30"/>
        <v>929700</v>
      </c>
      <c r="I48" s="24">
        <f t="shared" si="30"/>
        <v>929700</v>
      </c>
      <c r="J48" s="24">
        <f t="shared" si="30"/>
        <v>929700</v>
      </c>
      <c r="K48" s="24">
        <f t="shared" si="30"/>
        <v>929700</v>
      </c>
      <c r="L48" s="68"/>
    </row>
    <row r="49" spans="1:14" ht="35.25" customHeight="1" x14ac:dyDescent="0.25">
      <c r="A49" s="42"/>
      <c r="B49" s="22" t="s">
        <v>12</v>
      </c>
      <c r="C49" s="24">
        <f t="shared" si="28"/>
        <v>251455658.06</v>
      </c>
      <c r="D49" s="24">
        <f>D52+D56</f>
        <v>65411089.770000003</v>
      </c>
      <c r="E49" s="24">
        <f t="shared" ref="E49:K49" si="31">E52+E56</f>
        <v>26577795.469999999</v>
      </c>
      <c r="F49" s="24">
        <f t="shared" si="31"/>
        <v>26577795.469999999</v>
      </c>
      <c r="G49" s="24">
        <f t="shared" si="31"/>
        <v>26577795.469999999</v>
      </c>
      <c r="H49" s="24">
        <f t="shared" si="31"/>
        <v>26577795.469999999</v>
      </c>
      <c r="I49" s="24">
        <f t="shared" si="31"/>
        <v>26577795.469999999</v>
      </c>
      <c r="J49" s="24">
        <f t="shared" si="31"/>
        <v>26577795.469999999</v>
      </c>
      <c r="K49" s="24">
        <f t="shared" si="31"/>
        <v>26577795.469999999</v>
      </c>
      <c r="L49" s="68"/>
    </row>
    <row r="50" spans="1:14" ht="24.75" customHeight="1" x14ac:dyDescent="0.25">
      <c r="A50" s="42" t="s">
        <v>41</v>
      </c>
      <c r="B50" s="22" t="s">
        <v>11</v>
      </c>
      <c r="C50" s="24">
        <f t="shared" si="28"/>
        <v>227445238.15999997</v>
      </c>
      <c r="D50" s="24">
        <f t="shared" ref="D50:K50" si="32">SUM(D51:D52)</f>
        <v>33530370.57</v>
      </c>
      <c r="E50" s="24">
        <f t="shared" si="32"/>
        <v>28689195.469999999</v>
      </c>
      <c r="F50" s="24">
        <f t="shared" si="32"/>
        <v>28057895.469999999</v>
      </c>
      <c r="G50" s="24">
        <f t="shared" si="32"/>
        <v>27433555.329999998</v>
      </c>
      <c r="H50" s="24">
        <f t="shared" si="32"/>
        <v>27433555.329999998</v>
      </c>
      <c r="I50" s="24">
        <f t="shared" si="32"/>
        <v>27433555.329999998</v>
      </c>
      <c r="J50" s="24">
        <f t="shared" si="32"/>
        <v>27433555.329999998</v>
      </c>
      <c r="K50" s="24">
        <f t="shared" si="32"/>
        <v>27433555.329999998</v>
      </c>
      <c r="L50" s="47" t="s">
        <v>39</v>
      </c>
    </row>
    <row r="51" spans="1:14" ht="55.5" customHeight="1" x14ac:dyDescent="0.25">
      <c r="A51" s="42"/>
      <c r="B51" s="22" t="s">
        <v>16</v>
      </c>
      <c r="C51" s="30">
        <f t="shared" si="28"/>
        <v>11276699.299999999</v>
      </c>
      <c r="D51" s="24">
        <v>3406400</v>
      </c>
      <c r="E51" s="24">
        <v>2111400</v>
      </c>
      <c r="F51" s="24">
        <v>1480100</v>
      </c>
      <c r="G51" s="24">
        <v>855759.86</v>
      </c>
      <c r="H51" s="24">
        <v>855759.86</v>
      </c>
      <c r="I51" s="24">
        <v>855759.86</v>
      </c>
      <c r="J51" s="24">
        <v>855759.86</v>
      </c>
      <c r="K51" s="24">
        <v>855759.86</v>
      </c>
      <c r="L51" s="69"/>
    </row>
    <row r="52" spans="1:14" ht="51.75" customHeight="1" x14ac:dyDescent="0.25">
      <c r="A52" s="42"/>
      <c r="B52" s="22" t="s">
        <v>12</v>
      </c>
      <c r="C52" s="24">
        <f t="shared" si="28"/>
        <v>216168538.85999998</v>
      </c>
      <c r="D52" s="39">
        <v>30123970.57</v>
      </c>
      <c r="E52" s="39">
        <v>26577795.469999999</v>
      </c>
      <c r="F52" s="39">
        <v>26577795.469999999</v>
      </c>
      <c r="G52" s="24">
        <v>26577795.469999999</v>
      </c>
      <c r="H52" s="24">
        <v>26577795.469999999</v>
      </c>
      <c r="I52" s="24">
        <v>26577795.469999999</v>
      </c>
      <c r="J52" s="24">
        <v>26577795.469999999</v>
      </c>
      <c r="K52" s="24">
        <v>26577795.469999999</v>
      </c>
      <c r="L52" s="70"/>
    </row>
    <row r="53" spans="1:14" ht="25.5" customHeight="1" x14ac:dyDescent="0.25">
      <c r="A53" s="42" t="s">
        <v>23</v>
      </c>
      <c r="B53" s="22" t="s">
        <v>11</v>
      </c>
      <c r="C53" s="24">
        <f t="shared" si="28"/>
        <v>556900.70000000007</v>
      </c>
      <c r="D53" s="24">
        <f t="shared" ref="D53:K53" si="33">D54</f>
        <v>62400</v>
      </c>
      <c r="E53" s="24">
        <f t="shared" si="33"/>
        <v>62400</v>
      </c>
      <c r="F53" s="24">
        <f t="shared" si="33"/>
        <v>62400</v>
      </c>
      <c r="G53" s="24">
        <f t="shared" si="33"/>
        <v>73940.14</v>
      </c>
      <c r="H53" s="24">
        <f t="shared" si="33"/>
        <v>73940.14</v>
      </c>
      <c r="I53" s="24">
        <f t="shared" si="33"/>
        <v>73940.14</v>
      </c>
      <c r="J53" s="24">
        <f t="shared" si="33"/>
        <v>73940.14</v>
      </c>
      <c r="K53" s="24">
        <f t="shared" si="33"/>
        <v>73940.14</v>
      </c>
      <c r="L53" s="47" t="s">
        <v>39</v>
      </c>
      <c r="M53" s="19"/>
    </row>
    <row r="54" spans="1:14" s="18" customFormat="1" ht="66.75" customHeight="1" x14ac:dyDescent="0.25">
      <c r="A54" s="42"/>
      <c r="B54" s="20" t="s">
        <v>16</v>
      </c>
      <c r="C54" s="21">
        <f t="shared" si="28"/>
        <v>556900.70000000007</v>
      </c>
      <c r="D54" s="21">
        <v>62400</v>
      </c>
      <c r="E54" s="21">
        <v>62400</v>
      </c>
      <c r="F54" s="21">
        <v>62400</v>
      </c>
      <c r="G54" s="21">
        <v>73940.14</v>
      </c>
      <c r="H54" s="21">
        <v>73940.14</v>
      </c>
      <c r="I54" s="21">
        <v>73940.14</v>
      </c>
      <c r="J54" s="21">
        <v>73940.14</v>
      </c>
      <c r="K54" s="21">
        <v>73940.14</v>
      </c>
      <c r="L54" s="48"/>
      <c r="M54" s="1"/>
      <c r="N54" s="19"/>
    </row>
    <row r="55" spans="1:14" ht="38.25" customHeight="1" x14ac:dyDescent="0.25">
      <c r="A55" s="71" t="s">
        <v>55</v>
      </c>
      <c r="B55" s="22" t="s">
        <v>11</v>
      </c>
      <c r="C55" s="24">
        <f t="shared" si="28"/>
        <v>35287119.200000003</v>
      </c>
      <c r="D55" s="24">
        <f t="shared" ref="D55:K55" si="34">D56</f>
        <v>35287119.200000003</v>
      </c>
      <c r="E55" s="24">
        <f t="shared" si="34"/>
        <v>0</v>
      </c>
      <c r="F55" s="24">
        <f t="shared" si="34"/>
        <v>0</v>
      </c>
      <c r="G55" s="24">
        <f t="shared" si="34"/>
        <v>0</v>
      </c>
      <c r="H55" s="24">
        <f t="shared" si="34"/>
        <v>0</v>
      </c>
      <c r="I55" s="24">
        <f t="shared" si="34"/>
        <v>0</v>
      </c>
      <c r="J55" s="24">
        <f t="shared" si="34"/>
        <v>0</v>
      </c>
      <c r="K55" s="24">
        <f t="shared" si="34"/>
        <v>0</v>
      </c>
      <c r="L55" s="75" t="s">
        <v>44</v>
      </c>
      <c r="N55" s="19"/>
    </row>
    <row r="56" spans="1:14" ht="33.75" customHeight="1" x14ac:dyDescent="0.25">
      <c r="A56" s="72"/>
      <c r="B56" s="22" t="s">
        <v>12</v>
      </c>
      <c r="C56" s="24">
        <f t="shared" si="28"/>
        <v>35287119.200000003</v>
      </c>
      <c r="D56" s="24">
        <v>35287119.200000003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13">
        <v>0</v>
      </c>
      <c r="L56" s="76"/>
      <c r="N56" s="19"/>
    </row>
    <row r="57" spans="1:14" ht="18.75" customHeight="1" x14ac:dyDescent="0.25">
      <c r="A57" s="63" t="s">
        <v>35</v>
      </c>
      <c r="B57" s="22" t="s">
        <v>11</v>
      </c>
      <c r="C57" s="24">
        <f t="shared" si="28"/>
        <v>983517.92</v>
      </c>
      <c r="D57" s="24">
        <f t="shared" ref="D57:K57" si="35">D58</f>
        <v>122939.74</v>
      </c>
      <c r="E57" s="24">
        <f t="shared" si="35"/>
        <v>122939.74</v>
      </c>
      <c r="F57" s="24">
        <f t="shared" si="35"/>
        <v>122939.74</v>
      </c>
      <c r="G57" s="24">
        <f t="shared" si="35"/>
        <v>122939.74</v>
      </c>
      <c r="H57" s="24">
        <f t="shared" si="35"/>
        <v>122939.74</v>
      </c>
      <c r="I57" s="24">
        <f t="shared" si="35"/>
        <v>122939.74</v>
      </c>
      <c r="J57" s="24">
        <f t="shared" si="35"/>
        <v>122939.74</v>
      </c>
      <c r="K57" s="13">
        <f t="shared" si="35"/>
        <v>122939.74</v>
      </c>
      <c r="L57" s="47" t="s">
        <v>39</v>
      </c>
      <c r="N57" s="19"/>
    </row>
    <row r="58" spans="1:14" ht="57.75" customHeight="1" x14ac:dyDescent="0.25">
      <c r="A58" s="64"/>
      <c r="B58" s="22" t="s">
        <v>12</v>
      </c>
      <c r="C58" s="24">
        <f t="shared" si="28"/>
        <v>983517.92</v>
      </c>
      <c r="D58" s="24">
        <f t="shared" ref="D58:K58" si="36">122939.74</f>
        <v>122939.74</v>
      </c>
      <c r="E58" s="24">
        <f t="shared" si="36"/>
        <v>122939.74</v>
      </c>
      <c r="F58" s="24">
        <f t="shared" si="36"/>
        <v>122939.74</v>
      </c>
      <c r="G58" s="24">
        <f t="shared" si="36"/>
        <v>122939.74</v>
      </c>
      <c r="H58" s="24">
        <f t="shared" si="36"/>
        <v>122939.74</v>
      </c>
      <c r="I58" s="24">
        <f t="shared" si="36"/>
        <v>122939.74</v>
      </c>
      <c r="J58" s="24">
        <f t="shared" si="36"/>
        <v>122939.74</v>
      </c>
      <c r="K58" s="24">
        <f t="shared" si="36"/>
        <v>122939.74</v>
      </c>
      <c r="L58" s="48"/>
      <c r="M58" s="19"/>
      <c r="N58" s="19"/>
    </row>
    <row r="59" spans="1:14" x14ac:dyDescent="0.25">
      <c r="A59" s="44" t="s">
        <v>67</v>
      </c>
      <c r="B59" s="38" t="s">
        <v>11</v>
      </c>
      <c r="C59" s="39">
        <f t="shared" si="28"/>
        <v>13954500</v>
      </c>
      <c r="D59" s="39">
        <f>D60+D61</f>
        <v>13954500</v>
      </c>
      <c r="E59" s="39">
        <f t="shared" ref="E59:K59" si="37">E60+E61</f>
        <v>0</v>
      </c>
      <c r="F59" s="39">
        <f t="shared" si="37"/>
        <v>0</v>
      </c>
      <c r="G59" s="39">
        <f t="shared" si="37"/>
        <v>0</v>
      </c>
      <c r="H59" s="39">
        <f t="shared" si="37"/>
        <v>0</v>
      </c>
      <c r="I59" s="39">
        <f t="shared" si="37"/>
        <v>0</v>
      </c>
      <c r="J59" s="39">
        <f t="shared" si="37"/>
        <v>0</v>
      </c>
      <c r="K59" s="39">
        <f t="shared" si="37"/>
        <v>0</v>
      </c>
      <c r="L59" s="47" t="s">
        <v>19</v>
      </c>
      <c r="M59" s="19"/>
      <c r="N59" s="19"/>
    </row>
    <row r="60" spans="1:14" ht="45.75" customHeight="1" x14ac:dyDescent="0.25">
      <c r="A60" s="46"/>
      <c r="B60" s="38" t="s">
        <v>16</v>
      </c>
      <c r="C60" s="39">
        <f t="shared" si="28"/>
        <v>4900000</v>
      </c>
      <c r="D60" s="39">
        <f>D65</f>
        <v>4900000</v>
      </c>
      <c r="E60" s="39">
        <f t="shared" ref="E60:F60" si="38">E65</f>
        <v>0</v>
      </c>
      <c r="F60" s="39">
        <f t="shared" si="38"/>
        <v>0</v>
      </c>
      <c r="G60" s="39">
        <v>0</v>
      </c>
      <c r="H60" s="39">
        <v>0</v>
      </c>
      <c r="I60" s="39">
        <v>0</v>
      </c>
      <c r="J60" s="39">
        <v>0</v>
      </c>
      <c r="K60" s="39">
        <v>0</v>
      </c>
      <c r="L60" s="49"/>
      <c r="M60" s="19"/>
      <c r="N60" s="19"/>
    </row>
    <row r="61" spans="1:14" ht="35.25" customHeight="1" x14ac:dyDescent="0.25">
      <c r="A61" s="45"/>
      <c r="B61" s="38" t="s">
        <v>12</v>
      </c>
      <c r="C61" s="39">
        <f t="shared" si="28"/>
        <v>9054500</v>
      </c>
      <c r="D61" s="39">
        <f>D63+D66</f>
        <v>9054500</v>
      </c>
      <c r="E61" s="39">
        <f t="shared" ref="E61:F61" si="39">E63+E66</f>
        <v>0</v>
      </c>
      <c r="F61" s="39">
        <f t="shared" si="39"/>
        <v>0</v>
      </c>
      <c r="G61" s="39">
        <v>0</v>
      </c>
      <c r="H61" s="39">
        <v>0</v>
      </c>
      <c r="I61" s="39">
        <v>0</v>
      </c>
      <c r="J61" s="39">
        <v>0</v>
      </c>
      <c r="K61" s="39">
        <v>0</v>
      </c>
      <c r="L61" s="50"/>
      <c r="M61" s="19"/>
      <c r="N61" s="19"/>
    </row>
    <row r="62" spans="1:14" ht="38.25" customHeight="1" x14ac:dyDescent="0.25">
      <c r="A62" s="44" t="s">
        <v>57</v>
      </c>
      <c r="B62" s="38" t="s">
        <v>11</v>
      </c>
      <c r="C62" s="39">
        <f t="shared" si="28"/>
        <v>6970000</v>
      </c>
      <c r="D62" s="39">
        <f>D63</f>
        <v>6970000</v>
      </c>
      <c r="E62" s="39">
        <f t="shared" ref="E62:K62" si="40">E63</f>
        <v>0</v>
      </c>
      <c r="F62" s="39">
        <f t="shared" si="40"/>
        <v>0</v>
      </c>
      <c r="G62" s="39">
        <f t="shared" si="40"/>
        <v>0</v>
      </c>
      <c r="H62" s="39">
        <f t="shared" si="40"/>
        <v>0</v>
      </c>
      <c r="I62" s="39">
        <f t="shared" si="40"/>
        <v>0</v>
      </c>
      <c r="J62" s="39">
        <f t="shared" si="40"/>
        <v>0</v>
      </c>
      <c r="K62" s="39">
        <f t="shared" si="40"/>
        <v>0</v>
      </c>
      <c r="L62" s="47" t="s">
        <v>39</v>
      </c>
      <c r="M62" s="19"/>
      <c r="N62" s="19"/>
    </row>
    <row r="63" spans="1:14" ht="35.25" customHeight="1" x14ac:dyDescent="0.25">
      <c r="A63" s="45"/>
      <c r="B63" s="38" t="s">
        <v>12</v>
      </c>
      <c r="C63" s="39">
        <f t="shared" si="28"/>
        <v>6970000</v>
      </c>
      <c r="D63" s="21">
        <v>6970000</v>
      </c>
      <c r="E63" s="21">
        <v>0</v>
      </c>
      <c r="F63" s="21">
        <v>0</v>
      </c>
      <c r="G63" s="39">
        <v>0</v>
      </c>
      <c r="H63" s="39">
        <v>0</v>
      </c>
      <c r="I63" s="39">
        <v>0</v>
      </c>
      <c r="J63" s="39">
        <v>0</v>
      </c>
      <c r="K63" s="39">
        <v>0</v>
      </c>
      <c r="L63" s="50"/>
      <c r="M63" s="19"/>
      <c r="N63" s="19"/>
    </row>
    <row r="64" spans="1:14" ht="33" customHeight="1" x14ac:dyDescent="0.25">
      <c r="A64" s="44" t="s">
        <v>58</v>
      </c>
      <c r="B64" s="38" t="s">
        <v>11</v>
      </c>
      <c r="C64" s="39">
        <f t="shared" si="28"/>
        <v>6984500</v>
      </c>
      <c r="D64" s="21">
        <f>D65+D66</f>
        <v>6984500</v>
      </c>
      <c r="E64" s="21">
        <f t="shared" ref="E64:K64" si="41">E65+E66</f>
        <v>0</v>
      </c>
      <c r="F64" s="21">
        <f t="shared" si="41"/>
        <v>0</v>
      </c>
      <c r="G64" s="21">
        <f t="shared" si="41"/>
        <v>0</v>
      </c>
      <c r="H64" s="21">
        <f t="shared" si="41"/>
        <v>0</v>
      </c>
      <c r="I64" s="21">
        <f t="shared" si="41"/>
        <v>0</v>
      </c>
      <c r="J64" s="21">
        <f t="shared" si="41"/>
        <v>0</v>
      </c>
      <c r="K64" s="21">
        <f t="shared" si="41"/>
        <v>0</v>
      </c>
      <c r="L64" s="47" t="s">
        <v>39</v>
      </c>
      <c r="M64" s="19"/>
      <c r="N64" s="19"/>
    </row>
    <row r="65" spans="1:14" ht="45.75" customHeight="1" x14ac:dyDescent="0.25">
      <c r="A65" s="46"/>
      <c r="B65" s="38" t="s">
        <v>16</v>
      </c>
      <c r="C65" s="39">
        <f t="shared" si="28"/>
        <v>4900000</v>
      </c>
      <c r="D65" s="21">
        <v>4900000</v>
      </c>
      <c r="E65" s="21">
        <v>0</v>
      </c>
      <c r="F65" s="21">
        <v>0</v>
      </c>
      <c r="G65" s="39">
        <v>0</v>
      </c>
      <c r="H65" s="39">
        <v>0</v>
      </c>
      <c r="I65" s="39">
        <v>0</v>
      </c>
      <c r="J65" s="39">
        <v>0</v>
      </c>
      <c r="K65" s="39">
        <v>0</v>
      </c>
      <c r="L65" s="49"/>
      <c r="M65" s="19"/>
      <c r="N65" s="19"/>
    </row>
    <row r="66" spans="1:14" ht="36" customHeight="1" x14ac:dyDescent="0.25">
      <c r="A66" s="45"/>
      <c r="B66" s="38" t="s">
        <v>12</v>
      </c>
      <c r="C66" s="39">
        <f t="shared" si="28"/>
        <v>2084500</v>
      </c>
      <c r="D66" s="21">
        <v>2084500</v>
      </c>
      <c r="E66" s="21">
        <v>0</v>
      </c>
      <c r="F66" s="21">
        <v>0</v>
      </c>
      <c r="G66" s="39">
        <v>0</v>
      </c>
      <c r="H66" s="39">
        <v>0</v>
      </c>
      <c r="I66" s="39">
        <v>0</v>
      </c>
      <c r="J66" s="39">
        <v>0</v>
      </c>
      <c r="K66" s="39">
        <v>0</v>
      </c>
      <c r="L66" s="50"/>
      <c r="M66" s="19"/>
      <c r="N66" s="19"/>
    </row>
    <row r="67" spans="1:14" s="18" customFormat="1" ht="34.5" customHeight="1" x14ac:dyDescent="0.25">
      <c r="A67" s="42" t="s">
        <v>22</v>
      </c>
      <c r="B67" s="29" t="s">
        <v>11</v>
      </c>
      <c r="C67" s="30">
        <f t="shared" si="28"/>
        <v>278227275.98000002</v>
      </c>
      <c r="D67" s="30">
        <f t="shared" ref="D67:K67" si="42">D68+D69</f>
        <v>82957329.510000005</v>
      </c>
      <c r="E67" s="30">
        <f t="shared" si="42"/>
        <v>28874535.209999997</v>
      </c>
      <c r="F67" s="30">
        <f t="shared" si="42"/>
        <v>28243235.209999997</v>
      </c>
      <c r="G67" s="30">
        <f t="shared" si="42"/>
        <v>27630435.209999997</v>
      </c>
      <c r="H67" s="30">
        <f t="shared" si="42"/>
        <v>27630435.209999997</v>
      </c>
      <c r="I67" s="30">
        <f t="shared" si="42"/>
        <v>27630435.209999997</v>
      </c>
      <c r="J67" s="30">
        <f t="shared" si="42"/>
        <v>27630435.209999997</v>
      </c>
      <c r="K67" s="30">
        <f t="shared" si="42"/>
        <v>27630435.209999997</v>
      </c>
      <c r="L67" s="5" t="s">
        <v>19</v>
      </c>
      <c r="M67" s="19"/>
      <c r="N67" s="19"/>
    </row>
    <row r="68" spans="1:14" s="18" customFormat="1" ht="48.75" customHeight="1" x14ac:dyDescent="0.25">
      <c r="A68" s="42"/>
      <c r="B68" s="29" t="s">
        <v>16</v>
      </c>
      <c r="C68" s="30">
        <f t="shared" si="28"/>
        <v>16733600</v>
      </c>
      <c r="D68" s="30">
        <f>D48+D60</f>
        <v>8368800</v>
      </c>
      <c r="E68" s="39">
        <f t="shared" ref="E68:K68" si="43">E48+E60</f>
        <v>2173800</v>
      </c>
      <c r="F68" s="39">
        <f t="shared" si="43"/>
        <v>1542500</v>
      </c>
      <c r="G68" s="39">
        <f t="shared" si="43"/>
        <v>929700</v>
      </c>
      <c r="H68" s="39">
        <f t="shared" si="43"/>
        <v>929700</v>
      </c>
      <c r="I68" s="39">
        <f t="shared" si="43"/>
        <v>929700</v>
      </c>
      <c r="J68" s="39">
        <f t="shared" si="43"/>
        <v>929700</v>
      </c>
      <c r="K68" s="39">
        <f t="shared" si="43"/>
        <v>929700</v>
      </c>
      <c r="L68" s="5" t="s">
        <v>19</v>
      </c>
      <c r="M68" s="1"/>
      <c r="N68" s="19"/>
    </row>
    <row r="69" spans="1:14" ht="33" customHeight="1" x14ac:dyDescent="0.25">
      <c r="A69" s="42"/>
      <c r="B69" s="29" t="s">
        <v>12</v>
      </c>
      <c r="C69" s="30">
        <f t="shared" si="28"/>
        <v>261493675.98000002</v>
      </c>
      <c r="D69" s="6">
        <f>D49+D58+D61</f>
        <v>74588529.510000005</v>
      </c>
      <c r="E69" s="6">
        <f t="shared" ref="E69:K69" si="44">E49+E58+E61</f>
        <v>26700735.209999997</v>
      </c>
      <c r="F69" s="6">
        <f t="shared" si="44"/>
        <v>26700735.209999997</v>
      </c>
      <c r="G69" s="6">
        <f t="shared" si="44"/>
        <v>26700735.209999997</v>
      </c>
      <c r="H69" s="6">
        <f t="shared" si="44"/>
        <v>26700735.209999997</v>
      </c>
      <c r="I69" s="6">
        <f t="shared" si="44"/>
        <v>26700735.209999997</v>
      </c>
      <c r="J69" s="6">
        <f t="shared" si="44"/>
        <v>26700735.209999997</v>
      </c>
      <c r="K69" s="6">
        <f t="shared" si="44"/>
        <v>26700735.209999997</v>
      </c>
      <c r="L69" s="5" t="s">
        <v>19</v>
      </c>
    </row>
    <row r="70" spans="1:14" ht="29.25" customHeight="1" x14ac:dyDescent="0.25">
      <c r="A70" s="52" t="s">
        <v>29</v>
      </c>
      <c r="B70" s="52"/>
      <c r="C70" s="52"/>
      <c r="D70" s="52"/>
      <c r="E70" s="52"/>
      <c r="F70" s="52"/>
      <c r="G70" s="52"/>
      <c r="H70" s="52"/>
      <c r="I70" s="52"/>
      <c r="J70" s="52"/>
      <c r="K70" s="52"/>
      <c r="L70" s="52"/>
    </row>
    <row r="71" spans="1:14" ht="31.5" customHeight="1" x14ac:dyDescent="0.25">
      <c r="A71" s="52" t="s">
        <v>34</v>
      </c>
      <c r="B71" s="52"/>
      <c r="C71" s="52"/>
      <c r="D71" s="52"/>
      <c r="E71" s="52"/>
      <c r="F71" s="52"/>
      <c r="G71" s="52"/>
      <c r="H71" s="52"/>
      <c r="I71" s="52"/>
      <c r="J71" s="52"/>
      <c r="K71" s="52"/>
      <c r="L71" s="52"/>
    </row>
    <row r="72" spans="1:14" ht="26.25" customHeight="1" x14ac:dyDescent="0.25">
      <c r="A72" s="44" t="s">
        <v>64</v>
      </c>
      <c r="B72" s="27" t="s">
        <v>26</v>
      </c>
      <c r="C72" s="24">
        <f t="shared" ref="C72:C88" si="45">SUM(D72:K72)</f>
        <v>66444863.160000004</v>
      </c>
      <c r="D72" s="24">
        <f>D74+D76+D78</f>
        <v>8684045.3600000013</v>
      </c>
      <c r="E72" s="30">
        <f t="shared" ref="E72:K72" si="46">E74+E76</f>
        <v>8249493.9000000004</v>
      </c>
      <c r="F72" s="30">
        <f t="shared" si="46"/>
        <v>8249493.9000000004</v>
      </c>
      <c r="G72" s="30">
        <f t="shared" si="46"/>
        <v>8252366</v>
      </c>
      <c r="H72" s="30">
        <f t="shared" si="46"/>
        <v>8252366</v>
      </c>
      <c r="I72" s="30">
        <f t="shared" si="46"/>
        <v>8252366</v>
      </c>
      <c r="J72" s="30">
        <f t="shared" si="46"/>
        <v>8252366</v>
      </c>
      <c r="K72" s="30">
        <f t="shared" si="46"/>
        <v>8252366</v>
      </c>
      <c r="L72" s="23" t="s">
        <v>19</v>
      </c>
    </row>
    <row r="73" spans="1:14" ht="60.75" customHeight="1" x14ac:dyDescent="0.25">
      <c r="A73" s="46"/>
      <c r="B73" s="27" t="s">
        <v>12</v>
      </c>
      <c r="C73" s="24">
        <f t="shared" si="45"/>
        <v>66444863.160000004</v>
      </c>
      <c r="D73" s="24">
        <f>D75+D77+D79</f>
        <v>8684045.3600000013</v>
      </c>
      <c r="E73" s="39">
        <f t="shared" ref="E73:K73" si="47">E75+E77+E79</f>
        <v>8249493.9000000004</v>
      </c>
      <c r="F73" s="39">
        <f t="shared" si="47"/>
        <v>8249493.9000000004</v>
      </c>
      <c r="G73" s="39">
        <f t="shared" si="47"/>
        <v>8252366</v>
      </c>
      <c r="H73" s="39">
        <f t="shared" si="47"/>
        <v>8252366</v>
      </c>
      <c r="I73" s="39">
        <f t="shared" si="47"/>
        <v>8252366</v>
      </c>
      <c r="J73" s="39">
        <f t="shared" si="47"/>
        <v>8252366</v>
      </c>
      <c r="K73" s="39">
        <f t="shared" si="47"/>
        <v>8252366</v>
      </c>
      <c r="L73" s="23" t="s">
        <v>19</v>
      </c>
    </row>
    <row r="74" spans="1:14" ht="22.9" customHeight="1" x14ac:dyDescent="0.25">
      <c r="A74" s="42" t="s">
        <v>61</v>
      </c>
      <c r="B74" s="27" t="s">
        <v>26</v>
      </c>
      <c r="C74" s="24">
        <f t="shared" si="45"/>
        <v>61174311</v>
      </c>
      <c r="D74" s="24">
        <f t="shared" ref="D74:K74" si="48">D75</f>
        <v>7645827</v>
      </c>
      <c r="E74" s="24">
        <f t="shared" si="48"/>
        <v>7645827</v>
      </c>
      <c r="F74" s="24">
        <f t="shared" si="48"/>
        <v>7645827</v>
      </c>
      <c r="G74" s="24">
        <f t="shared" si="48"/>
        <v>7647366</v>
      </c>
      <c r="H74" s="24">
        <f t="shared" si="48"/>
        <v>7647366</v>
      </c>
      <c r="I74" s="24">
        <f t="shared" si="48"/>
        <v>7647366</v>
      </c>
      <c r="J74" s="24">
        <f t="shared" si="48"/>
        <v>7647366</v>
      </c>
      <c r="K74" s="24">
        <f t="shared" si="48"/>
        <v>7647366</v>
      </c>
      <c r="L74" s="43" t="s">
        <v>39</v>
      </c>
    </row>
    <row r="75" spans="1:14" ht="42" customHeight="1" x14ac:dyDescent="0.25">
      <c r="A75" s="42"/>
      <c r="B75" s="27" t="s">
        <v>12</v>
      </c>
      <c r="C75" s="24">
        <f t="shared" si="45"/>
        <v>61174311</v>
      </c>
      <c r="D75" s="24">
        <v>7645827</v>
      </c>
      <c r="E75" s="24">
        <v>7645827</v>
      </c>
      <c r="F75" s="24">
        <v>7645827</v>
      </c>
      <c r="G75" s="24">
        <v>7647366</v>
      </c>
      <c r="H75" s="24">
        <v>7647366</v>
      </c>
      <c r="I75" s="24">
        <v>7647366</v>
      </c>
      <c r="J75" s="24">
        <v>7647366</v>
      </c>
      <c r="K75" s="24">
        <v>7647366</v>
      </c>
      <c r="L75" s="43"/>
    </row>
    <row r="76" spans="1:14" ht="31.5" customHeight="1" x14ac:dyDescent="0.25">
      <c r="A76" s="42" t="s">
        <v>60</v>
      </c>
      <c r="B76" s="27" t="s">
        <v>26</v>
      </c>
      <c r="C76" s="24">
        <f t="shared" si="45"/>
        <v>4836000.7</v>
      </c>
      <c r="D76" s="24">
        <f t="shared" ref="D76:K78" si="49">D77</f>
        <v>603666.9</v>
      </c>
      <c r="E76" s="24">
        <f t="shared" si="49"/>
        <v>603666.9</v>
      </c>
      <c r="F76" s="24">
        <f t="shared" si="49"/>
        <v>603666.9</v>
      </c>
      <c r="G76" s="24">
        <f t="shared" si="49"/>
        <v>605000</v>
      </c>
      <c r="H76" s="24">
        <f t="shared" si="49"/>
        <v>605000</v>
      </c>
      <c r="I76" s="24">
        <f t="shared" si="49"/>
        <v>605000</v>
      </c>
      <c r="J76" s="24">
        <f t="shared" si="49"/>
        <v>605000</v>
      </c>
      <c r="K76" s="24">
        <f t="shared" si="49"/>
        <v>605000</v>
      </c>
      <c r="L76" s="43" t="s">
        <v>39</v>
      </c>
    </row>
    <row r="77" spans="1:14" ht="34.5" customHeight="1" x14ac:dyDescent="0.25">
      <c r="A77" s="42"/>
      <c r="B77" s="27" t="s">
        <v>12</v>
      </c>
      <c r="C77" s="24">
        <f t="shared" si="45"/>
        <v>4836000.7</v>
      </c>
      <c r="D77" s="7">
        <v>603666.9</v>
      </c>
      <c r="E77" s="7">
        <v>603666.9</v>
      </c>
      <c r="F77" s="7">
        <v>603666.9</v>
      </c>
      <c r="G77" s="7">
        <v>605000</v>
      </c>
      <c r="H77" s="7">
        <v>605000</v>
      </c>
      <c r="I77" s="7">
        <v>605000</v>
      </c>
      <c r="J77" s="7">
        <v>605000</v>
      </c>
      <c r="K77" s="7">
        <v>605000</v>
      </c>
      <c r="L77" s="43"/>
    </row>
    <row r="78" spans="1:14" ht="20.25" customHeight="1" x14ac:dyDescent="0.25">
      <c r="A78" s="42" t="s">
        <v>59</v>
      </c>
      <c r="B78" s="40" t="s">
        <v>26</v>
      </c>
      <c r="C78" s="39">
        <f t="shared" si="45"/>
        <v>434551.46</v>
      </c>
      <c r="D78" s="7">
        <f t="shared" si="49"/>
        <v>434551.46</v>
      </c>
      <c r="E78" s="7">
        <f t="shared" si="49"/>
        <v>0</v>
      </c>
      <c r="F78" s="7">
        <f t="shared" si="49"/>
        <v>0</v>
      </c>
      <c r="G78" s="7">
        <f t="shared" si="49"/>
        <v>0</v>
      </c>
      <c r="H78" s="7">
        <f t="shared" si="49"/>
        <v>0</v>
      </c>
      <c r="I78" s="7">
        <f t="shared" si="49"/>
        <v>0</v>
      </c>
      <c r="J78" s="7">
        <f t="shared" si="49"/>
        <v>0</v>
      </c>
      <c r="K78" s="7">
        <f t="shared" si="49"/>
        <v>0</v>
      </c>
      <c r="L78" s="43" t="s">
        <v>39</v>
      </c>
    </row>
    <row r="79" spans="1:14" ht="45" customHeight="1" x14ac:dyDescent="0.25">
      <c r="A79" s="42"/>
      <c r="B79" s="40" t="s">
        <v>12</v>
      </c>
      <c r="C79" s="39">
        <f t="shared" si="45"/>
        <v>434551.46</v>
      </c>
      <c r="D79" s="41">
        <v>434551.46</v>
      </c>
      <c r="E79" s="41">
        <v>0</v>
      </c>
      <c r="F79" s="41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43"/>
    </row>
    <row r="80" spans="1:14" ht="19.5" customHeight="1" x14ac:dyDescent="0.25">
      <c r="A80" s="42" t="s">
        <v>65</v>
      </c>
      <c r="B80" s="27" t="s">
        <v>26</v>
      </c>
      <c r="C80" s="24">
        <f t="shared" si="45"/>
        <v>43193648.159999996</v>
      </c>
      <c r="D80" s="24">
        <f t="shared" ref="D80:K80" si="50">SUM(D81:D82)</f>
        <v>6876581.0199999996</v>
      </c>
      <c r="E80" s="24">
        <f t="shared" si="50"/>
        <v>6876581.0199999996</v>
      </c>
      <c r="F80" s="24">
        <f t="shared" si="50"/>
        <v>6876581.0199999996</v>
      </c>
      <c r="G80" s="24">
        <f t="shared" si="50"/>
        <v>4512781.0199999996</v>
      </c>
      <c r="H80" s="24">
        <f t="shared" si="50"/>
        <v>4512781.0199999996</v>
      </c>
      <c r="I80" s="24">
        <f t="shared" si="50"/>
        <v>4512781.0199999996</v>
      </c>
      <c r="J80" s="24">
        <f t="shared" si="50"/>
        <v>4512781.0199999996</v>
      </c>
      <c r="K80" s="24">
        <f t="shared" si="50"/>
        <v>4512781.0199999996</v>
      </c>
      <c r="L80" s="67" t="s">
        <v>39</v>
      </c>
    </row>
    <row r="81" spans="1:13" ht="48.75" customHeight="1" x14ac:dyDescent="0.25">
      <c r="A81" s="42"/>
      <c r="B81" s="22" t="s">
        <v>16</v>
      </c>
      <c r="C81" s="24">
        <f t="shared" si="45"/>
        <v>32672200</v>
      </c>
      <c r="D81" s="24">
        <v>5561400</v>
      </c>
      <c r="E81" s="24">
        <v>5561400</v>
      </c>
      <c r="F81" s="24">
        <v>5561400</v>
      </c>
      <c r="G81" s="24">
        <v>3197600</v>
      </c>
      <c r="H81" s="24">
        <v>3197600</v>
      </c>
      <c r="I81" s="24">
        <v>3197600</v>
      </c>
      <c r="J81" s="24">
        <v>3197600</v>
      </c>
      <c r="K81" s="24">
        <v>3197600</v>
      </c>
      <c r="L81" s="67"/>
    </row>
    <row r="82" spans="1:13" s="8" customFormat="1" ht="36.75" customHeight="1" x14ac:dyDescent="0.25">
      <c r="A82" s="42"/>
      <c r="B82" s="27" t="s">
        <v>12</v>
      </c>
      <c r="C82" s="24">
        <f t="shared" si="45"/>
        <v>10521448.159999998</v>
      </c>
      <c r="D82" s="24">
        <v>1315181.02</v>
      </c>
      <c r="E82" s="24">
        <v>1315181.02</v>
      </c>
      <c r="F82" s="24">
        <v>1315181.02</v>
      </c>
      <c r="G82" s="24">
        <f t="shared" ref="G82:K82" si="51">F82</f>
        <v>1315181.02</v>
      </c>
      <c r="H82" s="24">
        <f t="shared" si="51"/>
        <v>1315181.02</v>
      </c>
      <c r="I82" s="24">
        <f t="shared" si="51"/>
        <v>1315181.02</v>
      </c>
      <c r="J82" s="24">
        <f t="shared" si="51"/>
        <v>1315181.02</v>
      </c>
      <c r="K82" s="24">
        <f t="shared" si="51"/>
        <v>1315181.02</v>
      </c>
      <c r="L82" s="67"/>
      <c r="M82" s="1"/>
    </row>
    <row r="83" spans="1:13" s="8" customFormat="1" ht="22.5" customHeight="1" x14ac:dyDescent="0.25">
      <c r="A83" s="65" t="s">
        <v>66</v>
      </c>
      <c r="B83" s="27" t="s">
        <v>26</v>
      </c>
      <c r="C83" s="24">
        <f t="shared" si="45"/>
        <v>107657976.34</v>
      </c>
      <c r="D83" s="24">
        <f t="shared" ref="D83:K83" si="52">D84</f>
        <v>14320932.800000001</v>
      </c>
      <c r="E83" s="24">
        <f t="shared" si="52"/>
        <v>13706380.83</v>
      </c>
      <c r="F83" s="24">
        <f t="shared" si="52"/>
        <v>13710179.66</v>
      </c>
      <c r="G83" s="24">
        <f t="shared" si="52"/>
        <v>13184096.609999999</v>
      </c>
      <c r="H83" s="24">
        <f t="shared" si="52"/>
        <v>13184096.609999999</v>
      </c>
      <c r="I83" s="24">
        <f t="shared" si="52"/>
        <v>13184096.609999999</v>
      </c>
      <c r="J83" s="24">
        <f t="shared" si="52"/>
        <v>13184096.609999999</v>
      </c>
      <c r="K83" s="24">
        <f t="shared" si="52"/>
        <v>13184096.609999999</v>
      </c>
      <c r="L83" s="43" t="s">
        <v>39</v>
      </c>
      <c r="M83" s="1"/>
    </row>
    <row r="84" spans="1:13" ht="59.25" customHeight="1" x14ac:dyDescent="0.25">
      <c r="A84" s="65"/>
      <c r="B84" s="27" t="s">
        <v>12</v>
      </c>
      <c r="C84" s="24">
        <f t="shared" si="45"/>
        <v>107657976.34</v>
      </c>
      <c r="D84" s="24">
        <v>14320932.800000001</v>
      </c>
      <c r="E84" s="24">
        <v>13706380.83</v>
      </c>
      <c r="F84" s="24">
        <v>13710179.66</v>
      </c>
      <c r="G84" s="24">
        <v>13184096.609999999</v>
      </c>
      <c r="H84" s="24">
        <v>13184096.609999999</v>
      </c>
      <c r="I84" s="24">
        <v>13184096.609999999</v>
      </c>
      <c r="J84" s="24">
        <v>13184096.609999999</v>
      </c>
      <c r="K84" s="24">
        <v>13184096.609999999</v>
      </c>
      <c r="L84" s="43"/>
    </row>
    <row r="85" spans="1:13" ht="31.5" x14ac:dyDescent="0.25">
      <c r="A85" s="42" t="s">
        <v>27</v>
      </c>
      <c r="B85" s="27" t="s">
        <v>26</v>
      </c>
      <c r="C85" s="24">
        <f t="shared" si="45"/>
        <v>217296487.65999997</v>
      </c>
      <c r="D85" s="24">
        <f t="shared" ref="D85:K85" si="53">D72+D80+D83</f>
        <v>29881559.18</v>
      </c>
      <c r="E85" s="24">
        <f t="shared" si="53"/>
        <v>28832455.75</v>
      </c>
      <c r="F85" s="24">
        <f t="shared" si="53"/>
        <v>28836254.579999998</v>
      </c>
      <c r="G85" s="24">
        <f t="shared" si="53"/>
        <v>25949243.629999999</v>
      </c>
      <c r="H85" s="24">
        <f t="shared" si="53"/>
        <v>25949243.629999999</v>
      </c>
      <c r="I85" s="24">
        <f t="shared" si="53"/>
        <v>25949243.629999999</v>
      </c>
      <c r="J85" s="24">
        <f t="shared" si="53"/>
        <v>25949243.629999999</v>
      </c>
      <c r="K85" s="24">
        <f t="shared" si="53"/>
        <v>25949243.629999999</v>
      </c>
      <c r="L85" s="23" t="s">
        <v>19</v>
      </c>
    </row>
    <row r="86" spans="1:13" ht="54.75" customHeight="1" x14ac:dyDescent="0.25">
      <c r="A86" s="42"/>
      <c r="B86" s="22" t="s">
        <v>16</v>
      </c>
      <c r="C86" s="24">
        <f t="shared" si="45"/>
        <v>32672200</v>
      </c>
      <c r="D86" s="24">
        <f t="shared" ref="D86:K86" si="54">D81</f>
        <v>5561400</v>
      </c>
      <c r="E86" s="24">
        <f t="shared" si="54"/>
        <v>5561400</v>
      </c>
      <c r="F86" s="24">
        <f t="shared" si="54"/>
        <v>5561400</v>
      </c>
      <c r="G86" s="24">
        <f t="shared" si="54"/>
        <v>3197600</v>
      </c>
      <c r="H86" s="24">
        <f t="shared" si="54"/>
        <v>3197600</v>
      </c>
      <c r="I86" s="24">
        <f t="shared" si="54"/>
        <v>3197600</v>
      </c>
      <c r="J86" s="24">
        <f t="shared" si="54"/>
        <v>3197600</v>
      </c>
      <c r="K86" s="24">
        <f t="shared" si="54"/>
        <v>3197600</v>
      </c>
      <c r="L86" s="23" t="s">
        <v>19</v>
      </c>
    </row>
    <row r="87" spans="1:13" ht="42" customHeight="1" x14ac:dyDescent="0.25">
      <c r="A87" s="42"/>
      <c r="B87" s="27" t="s">
        <v>12</v>
      </c>
      <c r="C87" s="24">
        <f t="shared" si="45"/>
        <v>184624287.65999997</v>
      </c>
      <c r="D87" s="24">
        <f t="shared" ref="D87:K87" si="55">D73+D82+D84</f>
        <v>24320159.18</v>
      </c>
      <c r="E87" s="24">
        <f t="shared" si="55"/>
        <v>23271055.75</v>
      </c>
      <c r="F87" s="24">
        <f t="shared" si="55"/>
        <v>23274854.579999998</v>
      </c>
      <c r="G87" s="24">
        <f t="shared" si="55"/>
        <v>22751643.629999999</v>
      </c>
      <c r="H87" s="24">
        <f t="shared" si="55"/>
        <v>22751643.629999999</v>
      </c>
      <c r="I87" s="24">
        <f t="shared" si="55"/>
        <v>22751643.629999999</v>
      </c>
      <c r="J87" s="24">
        <f t="shared" si="55"/>
        <v>22751643.629999999</v>
      </c>
      <c r="K87" s="24">
        <f t="shared" si="55"/>
        <v>22751643.629999999</v>
      </c>
      <c r="L87" s="23" t="s">
        <v>19</v>
      </c>
    </row>
    <row r="88" spans="1:13" ht="38.25" customHeight="1" x14ac:dyDescent="0.25">
      <c r="A88" s="42" t="s">
        <v>24</v>
      </c>
      <c r="B88" s="22" t="s">
        <v>11</v>
      </c>
      <c r="C88" s="24">
        <f t="shared" si="45"/>
        <v>2982938974.3499999</v>
      </c>
      <c r="D88" s="24">
        <f t="shared" ref="D88:K88" si="56">D89+D90+D91</f>
        <v>429929279.53000003</v>
      </c>
      <c r="E88" s="24">
        <f t="shared" si="56"/>
        <v>354471998.38999999</v>
      </c>
      <c r="F88" s="24">
        <f t="shared" si="56"/>
        <v>353813478.52999997</v>
      </c>
      <c r="G88" s="24">
        <f t="shared" si="56"/>
        <v>340909863.57999998</v>
      </c>
      <c r="H88" s="24">
        <f t="shared" si="56"/>
        <v>354376863.57999998</v>
      </c>
      <c r="I88" s="24">
        <f t="shared" si="56"/>
        <v>368383863.57999998</v>
      </c>
      <c r="J88" s="24">
        <f t="shared" si="56"/>
        <v>382946863.57999998</v>
      </c>
      <c r="K88" s="24">
        <f t="shared" si="56"/>
        <v>398106763.57999998</v>
      </c>
      <c r="L88" s="5" t="s">
        <v>19</v>
      </c>
    </row>
    <row r="89" spans="1:13" ht="60" customHeight="1" x14ac:dyDescent="0.25">
      <c r="A89" s="42"/>
      <c r="B89" s="22" t="s">
        <v>17</v>
      </c>
      <c r="C89" s="30">
        <f t="shared" ref="C89:C97" si="57">SUM(D89:K89)</f>
        <v>49405800</v>
      </c>
      <c r="D89" s="24">
        <f t="shared" ref="D89:K89" si="58">D68+D86</f>
        <v>13930200</v>
      </c>
      <c r="E89" s="24">
        <f t="shared" si="58"/>
        <v>7735200</v>
      </c>
      <c r="F89" s="24">
        <f t="shared" si="58"/>
        <v>7103900</v>
      </c>
      <c r="G89" s="21">
        <f t="shared" si="58"/>
        <v>4127300</v>
      </c>
      <c r="H89" s="21">
        <f t="shared" si="58"/>
        <v>4127300</v>
      </c>
      <c r="I89" s="21">
        <f t="shared" si="58"/>
        <v>4127300</v>
      </c>
      <c r="J89" s="21">
        <f t="shared" si="58"/>
        <v>4127300</v>
      </c>
      <c r="K89" s="21">
        <f t="shared" si="58"/>
        <v>4127300</v>
      </c>
      <c r="L89" s="5" t="s">
        <v>19</v>
      </c>
    </row>
    <row r="90" spans="1:13" s="18" customFormat="1" ht="39.75" customHeight="1" x14ac:dyDescent="0.25">
      <c r="A90" s="42"/>
      <c r="B90" s="36" t="s">
        <v>13</v>
      </c>
      <c r="C90" s="37">
        <f t="shared" si="57"/>
        <v>2933533174.3499999</v>
      </c>
      <c r="D90" s="37">
        <f t="shared" ref="D90:K90" si="59">D36+D69+D87+D43</f>
        <v>415999079.53000003</v>
      </c>
      <c r="E90" s="37">
        <f t="shared" si="59"/>
        <v>346736798.38999999</v>
      </c>
      <c r="F90" s="37">
        <f t="shared" si="59"/>
        <v>346709578.52999997</v>
      </c>
      <c r="G90" s="37">
        <f>G36+G69+G87+G43</f>
        <v>336782563.57999998</v>
      </c>
      <c r="H90" s="37">
        <f t="shared" si="59"/>
        <v>350249563.57999998</v>
      </c>
      <c r="I90" s="37">
        <f t="shared" si="59"/>
        <v>364256563.57999998</v>
      </c>
      <c r="J90" s="37">
        <f t="shared" si="59"/>
        <v>378819563.57999998</v>
      </c>
      <c r="K90" s="37">
        <f t="shared" si="59"/>
        <v>393979463.57999998</v>
      </c>
      <c r="L90" s="5" t="s">
        <v>19</v>
      </c>
    </row>
    <row r="91" spans="1:13" ht="57" customHeight="1" x14ac:dyDescent="0.25">
      <c r="A91" s="42"/>
      <c r="B91" s="22" t="s">
        <v>14</v>
      </c>
      <c r="C91" s="30">
        <f>SUM(D91:K91)</f>
        <v>0</v>
      </c>
      <c r="D91" s="24">
        <f t="shared" ref="D91:K91" si="60">D44</f>
        <v>0</v>
      </c>
      <c r="E91" s="24">
        <f t="shared" si="60"/>
        <v>0</v>
      </c>
      <c r="F91" s="24">
        <f t="shared" si="60"/>
        <v>0</v>
      </c>
      <c r="G91" s="37">
        <f t="shared" si="60"/>
        <v>0</v>
      </c>
      <c r="H91" s="37">
        <f t="shared" si="60"/>
        <v>0</v>
      </c>
      <c r="I91" s="37">
        <f t="shared" si="60"/>
        <v>0</v>
      </c>
      <c r="J91" s="37">
        <f t="shared" si="60"/>
        <v>0</v>
      </c>
      <c r="K91" s="37">
        <f t="shared" si="60"/>
        <v>0</v>
      </c>
      <c r="L91" s="5" t="s">
        <v>19</v>
      </c>
    </row>
    <row r="92" spans="1:13" ht="27.75" customHeight="1" x14ac:dyDescent="0.25">
      <c r="A92" s="42" t="s">
        <v>25</v>
      </c>
      <c r="B92" s="22" t="s">
        <v>11</v>
      </c>
      <c r="C92" s="30">
        <f t="shared" si="57"/>
        <v>2947651855.1499996</v>
      </c>
      <c r="D92" s="24">
        <f t="shared" ref="D92:K92" si="61">D93+D94+D95</f>
        <v>394642160.33000004</v>
      </c>
      <c r="E92" s="24">
        <f t="shared" si="61"/>
        <v>354471998.38999999</v>
      </c>
      <c r="F92" s="24">
        <f t="shared" si="61"/>
        <v>353813478.52999997</v>
      </c>
      <c r="G92" s="37">
        <f t="shared" si="61"/>
        <v>340909863.57999998</v>
      </c>
      <c r="H92" s="37">
        <f t="shared" si="61"/>
        <v>354376863.57999998</v>
      </c>
      <c r="I92" s="37">
        <f t="shared" si="61"/>
        <v>368383863.57999998</v>
      </c>
      <c r="J92" s="37">
        <f t="shared" si="61"/>
        <v>382946863.57999998</v>
      </c>
      <c r="K92" s="37">
        <f t="shared" si="61"/>
        <v>398106763.57999998</v>
      </c>
      <c r="L92" s="5" t="s">
        <v>19</v>
      </c>
    </row>
    <row r="93" spans="1:13" ht="54.75" customHeight="1" x14ac:dyDescent="0.25">
      <c r="A93" s="42"/>
      <c r="B93" s="22" t="s">
        <v>16</v>
      </c>
      <c r="C93" s="30">
        <f t="shared" si="57"/>
        <v>49405800</v>
      </c>
      <c r="D93" s="24">
        <f t="shared" ref="D93:K93" si="62">D89</f>
        <v>13930200</v>
      </c>
      <c r="E93" s="24">
        <f t="shared" si="62"/>
        <v>7735200</v>
      </c>
      <c r="F93" s="24">
        <f t="shared" si="62"/>
        <v>7103900</v>
      </c>
      <c r="G93" s="37">
        <f t="shared" si="62"/>
        <v>4127300</v>
      </c>
      <c r="H93" s="37">
        <f t="shared" si="62"/>
        <v>4127300</v>
      </c>
      <c r="I93" s="37">
        <f t="shared" si="62"/>
        <v>4127300</v>
      </c>
      <c r="J93" s="37">
        <f t="shared" si="62"/>
        <v>4127300</v>
      </c>
      <c r="K93" s="37">
        <f t="shared" si="62"/>
        <v>4127300</v>
      </c>
      <c r="L93" s="5" t="s">
        <v>19</v>
      </c>
    </row>
    <row r="94" spans="1:13" ht="36.75" customHeight="1" x14ac:dyDescent="0.25">
      <c r="A94" s="42"/>
      <c r="B94" s="22" t="s">
        <v>12</v>
      </c>
      <c r="C94" s="30">
        <f t="shared" si="57"/>
        <v>2898246055.1499996</v>
      </c>
      <c r="D94" s="24">
        <f t="shared" ref="D94:K94" si="63">D90-D97</f>
        <v>380711960.33000004</v>
      </c>
      <c r="E94" s="24">
        <f t="shared" si="63"/>
        <v>346736798.38999999</v>
      </c>
      <c r="F94" s="24">
        <f t="shared" si="63"/>
        <v>346709578.52999997</v>
      </c>
      <c r="G94" s="37">
        <f t="shared" si="63"/>
        <v>336782563.57999998</v>
      </c>
      <c r="H94" s="37">
        <f t="shared" si="63"/>
        <v>350249563.57999998</v>
      </c>
      <c r="I94" s="37">
        <f t="shared" si="63"/>
        <v>364256563.57999998</v>
      </c>
      <c r="J94" s="37">
        <f t="shared" si="63"/>
        <v>378819563.57999998</v>
      </c>
      <c r="K94" s="37">
        <f t="shared" si="63"/>
        <v>393979463.57999998</v>
      </c>
      <c r="L94" s="5" t="s">
        <v>19</v>
      </c>
      <c r="M94" s="9"/>
    </row>
    <row r="95" spans="1:13" ht="57" customHeight="1" x14ac:dyDescent="0.25">
      <c r="A95" s="42"/>
      <c r="B95" s="22" t="s">
        <v>14</v>
      </c>
      <c r="C95" s="30">
        <f t="shared" si="57"/>
        <v>0</v>
      </c>
      <c r="D95" s="24">
        <f t="shared" ref="D95:K95" si="64">D91</f>
        <v>0</v>
      </c>
      <c r="E95" s="24">
        <f t="shared" si="64"/>
        <v>0</v>
      </c>
      <c r="F95" s="24">
        <f t="shared" si="64"/>
        <v>0</v>
      </c>
      <c r="G95" s="24">
        <f t="shared" si="64"/>
        <v>0</v>
      </c>
      <c r="H95" s="24">
        <f t="shared" si="64"/>
        <v>0</v>
      </c>
      <c r="I95" s="24">
        <f t="shared" si="64"/>
        <v>0</v>
      </c>
      <c r="J95" s="24">
        <f t="shared" si="64"/>
        <v>0</v>
      </c>
      <c r="K95" s="24">
        <f t="shared" si="64"/>
        <v>0</v>
      </c>
      <c r="L95" s="5" t="s">
        <v>19</v>
      </c>
      <c r="M95" s="9"/>
    </row>
    <row r="96" spans="1:13" ht="24" customHeight="1" x14ac:dyDescent="0.25">
      <c r="A96" s="52" t="s">
        <v>43</v>
      </c>
      <c r="B96" s="22" t="s">
        <v>11</v>
      </c>
      <c r="C96" s="30">
        <f t="shared" si="57"/>
        <v>35287119.200000003</v>
      </c>
      <c r="D96" s="24">
        <f t="shared" ref="D96:K96" si="65">D97</f>
        <v>35287119.200000003</v>
      </c>
      <c r="E96" s="24">
        <f t="shared" si="65"/>
        <v>0</v>
      </c>
      <c r="F96" s="24">
        <f t="shared" si="65"/>
        <v>0</v>
      </c>
      <c r="G96" s="24">
        <f t="shared" si="65"/>
        <v>0</v>
      </c>
      <c r="H96" s="24">
        <f t="shared" si="65"/>
        <v>0</v>
      </c>
      <c r="I96" s="24">
        <f t="shared" si="65"/>
        <v>0</v>
      </c>
      <c r="J96" s="24">
        <f t="shared" si="65"/>
        <v>0</v>
      </c>
      <c r="K96" s="24">
        <f t="shared" si="65"/>
        <v>0</v>
      </c>
      <c r="L96" s="5" t="s">
        <v>19</v>
      </c>
      <c r="M96" s="9"/>
    </row>
    <row r="97" spans="1:12" ht="33.75" customHeight="1" x14ac:dyDescent="0.25">
      <c r="A97" s="52"/>
      <c r="B97" s="22" t="s">
        <v>42</v>
      </c>
      <c r="C97" s="30">
        <f t="shared" si="57"/>
        <v>35287119.200000003</v>
      </c>
      <c r="D97" s="24">
        <f t="shared" ref="D97:K97" si="66">D56</f>
        <v>35287119.200000003</v>
      </c>
      <c r="E97" s="24">
        <f t="shared" si="66"/>
        <v>0</v>
      </c>
      <c r="F97" s="24">
        <f t="shared" si="66"/>
        <v>0</v>
      </c>
      <c r="G97" s="24">
        <f t="shared" si="66"/>
        <v>0</v>
      </c>
      <c r="H97" s="24">
        <f t="shared" si="66"/>
        <v>0</v>
      </c>
      <c r="I97" s="24">
        <f t="shared" si="66"/>
        <v>0</v>
      </c>
      <c r="J97" s="24">
        <f t="shared" si="66"/>
        <v>0</v>
      </c>
      <c r="K97" s="24">
        <f t="shared" si="66"/>
        <v>0</v>
      </c>
      <c r="L97" s="5" t="s">
        <v>19</v>
      </c>
    </row>
    <row r="98" spans="1:12" ht="16.5" hidden="1" customHeight="1" x14ac:dyDescent="0.25">
      <c r="C98" s="2" t="b">
        <f>C88=C89+C90+C91</f>
        <v>1</v>
      </c>
      <c r="D98" s="2" t="b">
        <f t="shared" ref="D98:K98" si="67">D88=D89+D90+D91</f>
        <v>1</v>
      </c>
      <c r="E98" s="2" t="b">
        <f t="shared" si="67"/>
        <v>1</v>
      </c>
      <c r="F98" s="2" t="b">
        <f t="shared" si="67"/>
        <v>1</v>
      </c>
      <c r="G98" s="2" t="b">
        <f t="shared" si="67"/>
        <v>1</v>
      </c>
      <c r="H98" s="2" t="b">
        <f t="shared" si="67"/>
        <v>1</v>
      </c>
      <c r="I98" s="2" t="b">
        <f t="shared" si="67"/>
        <v>1</v>
      </c>
      <c r="J98" s="2" t="b">
        <f t="shared" si="67"/>
        <v>1</v>
      </c>
      <c r="K98" s="2" t="b">
        <f t="shared" si="67"/>
        <v>1</v>
      </c>
    </row>
    <row r="99" spans="1:12" ht="16.5" hidden="1" customHeight="1" x14ac:dyDescent="0.25">
      <c r="C99" s="2">
        <f>C89+C90</f>
        <v>2982938974.3499999</v>
      </c>
      <c r="D99" s="2">
        <f t="shared" ref="D99:K99" si="68">D89+D90</f>
        <v>429929279.53000003</v>
      </c>
      <c r="E99" s="2">
        <f t="shared" si="68"/>
        <v>354471998.38999999</v>
      </c>
      <c r="F99" s="2">
        <f t="shared" si="68"/>
        <v>353813478.52999997</v>
      </c>
      <c r="G99" s="2">
        <f t="shared" si="68"/>
        <v>340909863.57999998</v>
      </c>
      <c r="H99" s="2">
        <f t="shared" si="68"/>
        <v>354376863.57999998</v>
      </c>
      <c r="I99" s="2">
        <f t="shared" si="68"/>
        <v>368383863.57999998</v>
      </c>
      <c r="J99" s="2">
        <f t="shared" si="68"/>
        <v>382946863.57999998</v>
      </c>
      <c r="K99" s="2">
        <f t="shared" si="68"/>
        <v>398106763.57999998</v>
      </c>
    </row>
    <row r="100" spans="1:12" hidden="1" x14ac:dyDescent="0.25">
      <c r="C100" s="2">
        <f t="shared" ref="C100:K100" si="69">C85+C67+C35</f>
        <v>2982938974.3499999</v>
      </c>
      <c r="D100" s="2">
        <f t="shared" si="69"/>
        <v>429929279.53000003</v>
      </c>
      <c r="E100" s="2">
        <f t="shared" si="69"/>
        <v>354471998.38999999</v>
      </c>
      <c r="F100" s="2">
        <f t="shared" si="69"/>
        <v>353813478.52999997</v>
      </c>
      <c r="G100" s="2">
        <f t="shared" si="69"/>
        <v>340909863.57999998</v>
      </c>
      <c r="H100" s="2">
        <f t="shared" si="69"/>
        <v>354376863.57999998</v>
      </c>
      <c r="I100" s="2">
        <f t="shared" si="69"/>
        <v>368383863.57999998</v>
      </c>
      <c r="J100" s="2">
        <f t="shared" si="69"/>
        <v>382946863.57999998</v>
      </c>
      <c r="K100" s="2">
        <f t="shared" si="69"/>
        <v>398106763.57999998</v>
      </c>
    </row>
    <row r="101" spans="1:12" hidden="1" x14ac:dyDescent="0.25">
      <c r="C101" s="2">
        <f>C100-C99</f>
        <v>0</v>
      </c>
      <c r="D101" s="2">
        <f t="shared" ref="D101:K101" si="70">D100-D99</f>
        <v>0</v>
      </c>
      <c r="E101" s="2">
        <f t="shared" si="70"/>
        <v>0</v>
      </c>
      <c r="F101" s="2">
        <f t="shared" si="70"/>
        <v>0</v>
      </c>
      <c r="G101" s="2">
        <f t="shared" si="70"/>
        <v>0</v>
      </c>
      <c r="H101" s="2">
        <f t="shared" si="70"/>
        <v>0</v>
      </c>
      <c r="I101" s="2">
        <f t="shared" si="70"/>
        <v>0</v>
      </c>
      <c r="J101" s="2">
        <f t="shared" si="70"/>
        <v>0</v>
      </c>
      <c r="K101" s="2">
        <f t="shared" si="70"/>
        <v>0</v>
      </c>
    </row>
    <row r="102" spans="1:12" hidden="1" x14ac:dyDescent="0.25">
      <c r="C102" s="2">
        <f>C96+C92-C88</f>
        <v>0</v>
      </c>
      <c r="D102" s="2">
        <f t="shared" ref="D102:K102" si="71">D96+D92-D88</f>
        <v>0</v>
      </c>
      <c r="E102" s="2">
        <f t="shared" si="71"/>
        <v>0</v>
      </c>
      <c r="F102" s="2">
        <f t="shared" si="71"/>
        <v>0</v>
      </c>
      <c r="G102" s="2">
        <f t="shared" si="71"/>
        <v>0</v>
      </c>
      <c r="H102" s="2">
        <f t="shared" si="71"/>
        <v>0</v>
      </c>
      <c r="I102" s="2">
        <f t="shared" si="71"/>
        <v>0</v>
      </c>
      <c r="J102" s="2">
        <f t="shared" si="71"/>
        <v>0</v>
      </c>
      <c r="K102" s="2">
        <f t="shared" si="71"/>
        <v>0</v>
      </c>
    </row>
    <row r="103" spans="1:12" hidden="1" x14ac:dyDescent="0.25"/>
    <row r="104" spans="1:12" ht="6.75" customHeight="1" x14ac:dyDescent="0.25"/>
  </sheetData>
  <mergeCells count="72">
    <mergeCell ref="I7:L7"/>
    <mergeCell ref="A76:A77"/>
    <mergeCell ref="L83:L84"/>
    <mergeCell ref="A80:A82"/>
    <mergeCell ref="L80:L82"/>
    <mergeCell ref="L76:L77"/>
    <mergeCell ref="L39:L41"/>
    <mergeCell ref="A67:A69"/>
    <mergeCell ref="A39:A41"/>
    <mergeCell ref="L47:L49"/>
    <mergeCell ref="L50:L52"/>
    <mergeCell ref="L53:L54"/>
    <mergeCell ref="A55:A56"/>
    <mergeCell ref="A29:A30"/>
    <mergeCell ref="L55:L56"/>
    <mergeCell ref="A72:A73"/>
    <mergeCell ref="A88:A91"/>
    <mergeCell ref="A92:A95"/>
    <mergeCell ref="A42:A44"/>
    <mergeCell ref="A45:L45"/>
    <mergeCell ref="A46:L46"/>
    <mergeCell ref="A47:A49"/>
    <mergeCell ref="A50:A52"/>
    <mergeCell ref="A53:A54"/>
    <mergeCell ref="A57:A58"/>
    <mergeCell ref="A70:L70"/>
    <mergeCell ref="A71:L71"/>
    <mergeCell ref="A74:A75"/>
    <mergeCell ref="L74:L75"/>
    <mergeCell ref="A85:A87"/>
    <mergeCell ref="A83:A84"/>
    <mergeCell ref="A59:A61"/>
    <mergeCell ref="L17:L18"/>
    <mergeCell ref="A19:A20"/>
    <mergeCell ref="A38:L38"/>
    <mergeCell ref="A23:A24"/>
    <mergeCell ref="L23:L24"/>
    <mergeCell ref="A25:A26"/>
    <mergeCell ref="L25:L26"/>
    <mergeCell ref="A35:A36"/>
    <mergeCell ref="A37:L37"/>
    <mergeCell ref="A31:A32"/>
    <mergeCell ref="L31:L32"/>
    <mergeCell ref="A27:A28"/>
    <mergeCell ref="L27:L28"/>
    <mergeCell ref="L29:L30"/>
    <mergeCell ref="A33:A34"/>
    <mergeCell ref="L33:L34"/>
    <mergeCell ref="K1:M5"/>
    <mergeCell ref="A96:A97"/>
    <mergeCell ref="A8:L8"/>
    <mergeCell ref="A9:L9"/>
    <mergeCell ref="A12:A13"/>
    <mergeCell ref="B12:B13"/>
    <mergeCell ref="C12:C13"/>
    <mergeCell ref="D12:K12"/>
    <mergeCell ref="L12:L13"/>
    <mergeCell ref="A16:L16"/>
    <mergeCell ref="A14:L14"/>
    <mergeCell ref="A15:L15"/>
    <mergeCell ref="L19:L20"/>
    <mergeCell ref="A21:A22"/>
    <mergeCell ref="L21:L22"/>
    <mergeCell ref="A17:A18"/>
    <mergeCell ref="A78:A79"/>
    <mergeCell ref="L78:L79"/>
    <mergeCell ref="A62:A63"/>
    <mergeCell ref="A64:A66"/>
    <mergeCell ref="L57:L58"/>
    <mergeCell ref="L59:L61"/>
    <mergeCell ref="L62:L63"/>
    <mergeCell ref="L64:L66"/>
  </mergeCells>
  <pageMargins left="0.78740157480314965" right="0.39370078740157483" top="1.1811023622047245" bottom="0.78740157480314965" header="0.31496062992125984" footer="0.31496062992125984"/>
  <pageSetup paperSize="8" scale="70" firstPageNumber="5" fitToHeight="0" orientation="landscape" useFirstPageNumber="1" r:id="rId1"/>
  <headerFooter alignWithMargins="0">
    <oddHeader>&amp;C&amp;"Times New Roman,обычный"&amp;16 &amp;P</oddHeader>
    <firstHeader xml:space="preserve">&amp;C
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мероприятия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Девяткова Светлана Сергеевна</dc:creator>
  <cp:lastModifiedBy>Мельничану Лилия Николаевна</cp:lastModifiedBy>
  <cp:lastPrinted>2023-04-26T09:44:22Z</cp:lastPrinted>
  <dcterms:created xsi:type="dcterms:W3CDTF">2017-02-07T12:08:41Z</dcterms:created>
  <dcterms:modified xsi:type="dcterms:W3CDTF">2023-05-11T11:13:46Z</dcterms:modified>
</cp:coreProperties>
</file>